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Lukáš\Documents\Stavební Rozpočty\"/>
    </mc:Choice>
  </mc:AlternateContent>
  <bookViews>
    <workbookView xWindow="0" yWindow="0" windowWidth="0" windowHeight="0"/>
  </bookViews>
  <sheets>
    <sheet name="Rekapitulace stavby" sheetId="1" r:id="rId1"/>
    <sheet name="1. etapa - přístřešek A" sheetId="2" r:id="rId2"/>
    <sheet name="2. etapa - přístřešek B" sheetId="3" r:id="rId3"/>
    <sheet name="3. etapa - přístřešek C" sheetId="4" r:id="rId4"/>
    <sheet name="Pokyny pro vyplnění" sheetId="5" r:id="rId5"/>
  </sheets>
  <definedNames>
    <definedName name="_xlnm.Print_Area" localSheetId="0">'Rekapitulace stavby'!$D$4:$AO$36,'Rekapitulace stavby'!$C$42:$AQ$58</definedName>
    <definedName name="_xlnm.Print_Titles" localSheetId="0">'Rekapitulace stavby'!$52:$52</definedName>
    <definedName name="_xlnm._FilterDatabase" localSheetId="1" hidden="1">'1. etapa - přístřešek A'!$C$96:$K$321</definedName>
    <definedName name="_xlnm.Print_Area" localSheetId="1">'1. etapa - přístřešek A'!$C$4:$J$39,'1. etapa - přístřešek A'!$C$45:$J$78,'1. etapa - přístřešek A'!$C$84:$K$321</definedName>
    <definedName name="_xlnm.Print_Titles" localSheetId="1">'1. etapa - přístřešek A'!$96:$96</definedName>
    <definedName name="_xlnm._FilterDatabase" localSheetId="2" hidden="1">'2. etapa - přístřešek B'!$C$96:$K$321</definedName>
    <definedName name="_xlnm.Print_Area" localSheetId="2">'2. etapa - přístřešek B'!$C$4:$J$39,'2. etapa - přístřešek B'!$C$45:$J$78,'2. etapa - přístřešek B'!$C$84:$K$321</definedName>
    <definedName name="_xlnm.Print_Titles" localSheetId="2">'2. etapa - přístřešek B'!$96:$96</definedName>
    <definedName name="_xlnm._FilterDatabase" localSheetId="3" hidden="1">'3. etapa - přístřešek C'!$C$96:$K$313</definedName>
    <definedName name="_xlnm.Print_Area" localSheetId="3">'3. etapa - přístřešek C'!$C$4:$J$39,'3. etapa - přístřešek C'!$C$45:$J$78,'3. etapa - přístřešek C'!$C$84:$K$313</definedName>
    <definedName name="_xlnm.Print_Titles" localSheetId="3">'3. etapa - přístřešek C'!$96:$96</definedName>
    <definedName name="_xlnm.Print_Area" localSheetId="4">'Pokyny pro vyplnění'!$B$2:$K$71,'Pokyny pro vyplnění'!$B$74:$K$118,'Pokyny pro vyplnění'!$B$121:$K$161,'Pokyny pro vyplnění'!$B$164:$K$219</definedName>
  </definedNames>
  <calcPr/>
</workbook>
</file>

<file path=xl/calcChain.xml><?xml version="1.0" encoding="utf-8"?>
<calcChain xmlns="http://schemas.openxmlformats.org/spreadsheetml/2006/main">
  <c i="4" l="1" r="J37"/>
  <c r="J36"/>
  <c i="1" r="AY57"/>
  <c i="4" r="J35"/>
  <c i="1" r="AX57"/>
  <c i="4" r="BI312"/>
  <c r="BH312"/>
  <c r="BG312"/>
  <c r="BF312"/>
  <c r="T312"/>
  <c r="T311"/>
  <c r="R312"/>
  <c r="R311"/>
  <c r="P312"/>
  <c r="P311"/>
  <c r="BI308"/>
  <c r="BH308"/>
  <c r="BG308"/>
  <c r="BF308"/>
  <c r="T308"/>
  <c r="T307"/>
  <c r="R308"/>
  <c r="R307"/>
  <c r="P308"/>
  <c r="P307"/>
  <c r="BI305"/>
  <c r="BH305"/>
  <c r="BG305"/>
  <c r="BF305"/>
  <c r="T305"/>
  <c r="T304"/>
  <c r="T303"/>
  <c r="R305"/>
  <c r="R304"/>
  <c r="R303"/>
  <c r="P305"/>
  <c r="P304"/>
  <c r="P303"/>
  <c r="BI301"/>
  <c r="BH301"/>
  <c r="BG301"/>
  <c r="BF301"/>
  <c r="T301"/>
  <c r="T300"/>
  <c r="R301"/>
  <c r="R300"/>
  <c r="P301"/>
  <c r="P300"/>
  <c r="BI284"/>
  <c r="BH284"/>
  <c r="BG284"/>
  <c r="BF284"/>
  <c r="T284"/>
  <c r="T283"/>
  <c r="R284"/>
  <c r="R283"/>
  <c r="P284"/>
  <c r="P283"/>
  <c r="BI281"/>
  <c r="BH281"/>
  <c r="BG281"/>
  <c r="BF281"/>
  <c r="T281"/>
  <c r="R281"/>
  <c r="P281"/>
  <c r="BI280"/>
  <c r="BH280"/>
  <c r="BG280"/>
  <c r="BF280"/>
  <c r="T280"/>
  <c r="R280"/>
  <c r="P280"/>
  <c r="BI276"/>
  <c r="BH276"/>
  <c r="BG276"/>
  <c r="BF276"/>
  <c r="T276"/>
  <c r="R276"/>
  <c r="P276"/>
  <c r="BI274"/>
  <c r="BH274"/>
  <c r="BG274"/>
  <c r="BF274"/>
  <c r="T274"/>
  <c r="R274"/>
  <c r="P274"/>
  <c r="BI270"/>
  <c r="BH270"/>
  <c r="BG270"/>
  <c r="BF270"/>
  <c r="T270"/>
  <c r="R270"/>
  <c r="P270"/>
  <c r="BI267"/>
  <c r="BH267"/>
  <c r="BG267"/>
  <c r="BF267"/>
  <c r="T267"/>
  <c r="R267"/>
  <c r="P267"/>
  <c r="BI264"/>
  <c r="BH264"/>
  <c r="BG264"/>
  <c r="BF264"/>
  <c r="T264"/>
  <c r="R264"/>
  <c r="P264"/>
  <c r="BI262"/>
  <c r="BH262"/>
  <c r="BG262"/>
  <c r="BF262"/>
  <c r="T262"/>
  <c r="R262"/>
  <c r="P262"/>
  <c r="BI258"/>
  <c r="BH258"/>
  <c r="BG258"/>
  <c r="BF258"/>
  <c r="T258"/>
  <c r="T257"/>
  <c r="R258"/>
  <c r="R257"/>
  <c r="P258"/>
  <c r="P257"/>
  <c r="BI252"/>
  <c r="BH252"/>
  <c r="BG252"/>
  <c r="BF252"/>
  <c r="T252"/>
  <c r="R252"/>
  <c r="P252"/>
  <c r="BI250"/>
  <c r="BH250"/>
  <c r="BG250"/>
  <c r="BF250"/>
  <c r="T250"/>
  <c r="R250"/>
  <c r="P250"/>
  <c r="BI248"/>
  <c r="BH248"/>
  <c r="BG248"/>
  <c r="BF248"/>
  <c r="T248"/>
  <c r="R248"/>
  <c r="P248"/>
  <c r="BI245"/>
  <c r="BH245"/>
  <c r="BG245"/>
  <c r="BF245"/>
  <c r="T245"/>
  <c r="R245"/>
  <c r="P245"/>
  <c r="BI243"/>
  <c r="BH243"/>
  <c r="BG243"/>
  <c r="BF243"/>
  <c r="T243"/>
  <c r="R243"/>
  <c r="P243"/>
  <c r="BI241"/>
  <c r="BH241"/>
  <c r="BG241"/>
  <c r="BF241"/>
  <c r="T241"/>
  <c r="R241"/>
  <c r="P241"/>
  <c r="BI238"/>
  <c r="BH238"/>
  <c r="BG238"/>
  <c r="BF238"/>
  <c r="T238"/>
  <c r="R238"/>
  <c r="P238"/>
  <c r="BI236"/>
  <c r="BH236"/>
  <c r="BG236"/>
  <c r="BF236"/>
  <c r="T236"/>
  <c r="R236"/>
  <c r="P236"/>
  <c r="BI234"/>
  <c r="BH234"/>
  <c r="BG234"/>
  <c r="BF234"/>
  <c r="T234"/>
  <c r="R234"/>
  <c r="P234"/>
  <c r="BI230"/>
  <c r="BH230"/>
  <c r="BG230"/>
  <c r="BF230"/>
  <c r="T230"/>
  <c r="R230"/>
  <c r="P230"/>
  <c r="BI228"/>
  <c r="BH228"/>
  <c r="BG228"/>
  <c r="BF228"/>
  <c r="T228"/>
  <c r="R228"/>
  <c r="P228"/>
  <c r="BI223"/>
  <c r="BH223"/>
  <c r="BG223"/>
  <c r="BF223"/>
  <c r="T223"/>
  <c r="R223"/>
  <c r="P223"/>
  <c r="BI218"/>
  <c r="BH218"/>
  <c r="BG218"/>
  <c r="BF218"/>
  <c r="T218"/>
  <c r="R218"/>
  <c r="P218"/>
  <c r="BI215"/>
  <c r="BH215"/>
  <c r="BG215"/>
  <c r="BF215"/>
  <c r="T215"/>
  <c r="R215"/>
  <c r="P215"/>
  <c r="BI213"/>
  <c r="BH213"/>
  <c r="BG213"/>
  <c r="BF213"/>
  <c r="T213"/>
  <c r="R213"/>
  <c r="P213"/>
  <c r="BI210"/>
  <c r="BH210"/>
  <c r="BG210"/>
  <c r="BF210"/>
  <c r="T210"/>
  <c r="R210"/>
  <c r="P210"/>
  <c r="BI205"/>
  <c r="BH205"/>
  <c r="BG205"/>
  <c r="BF205"/>
  <c r="T205"/>
  <c r="R205"/>
  <c r="P205"/>
  <c r="BI203"/>
  <c r="BH203"/>
  <c r="BG203"/>
  <c r="BF203"/>
  <c r="T203"/>
  <c r="R203"/>
  <c r="P203"/>
  <c r="BI200"/>
  <c r="BH200"/>
  <c r="BG200"/>
  <c r="BF200"/>
  <c r="T200"/>
  <c r="R200"/>
  <c r="P200"/>
  <c r="BI198"/>
  <c r="BH198"/>
  <c r="BG198"/>
  <c r="BF198"/>
  <c r="T198"/>
  <c r="R198"/>
  <c r="P198"/>
  <c r="BI195"/>
  <c r="BH195"/>
  <c r="BG195"/>
  <c r="BF195"/>
  <c r="T195"/>
  <c r="R195"/>
  <c r="P195"/>
  <c r="BI192"/>
  <c r="BH192"/>
  <c r="BG192"/>
  <c r="BF192"/>
  <c r="T192"/>
  <c r="R192"/>
  <c r="P192"/>
  <c r="BI187"/>
  <c r="BH187"/>
  <c r="BG187"/>
  <c r="BF187"/>
  <c r="T187"/>
  <c r="R187"/>
  <c r="P187"/>
  <c r="BI182"/>
  <c r="BH182"/>
  <c r="BG182"/>
  <c r="BF182"/>
  <c r="T182"/>
  <c r="R182"/>
  <c r="P182"/>
  <c r="BI177"/>
  <c r="BH177"/>
  <c r="BG177"/>
  <c r="BF177"/>
  <c r="T177"/>
  <c r="R177"/>
  <c r="P177"/>
  <c r="BI173"/>
  <c r="BH173"/>
  <c r="BG173"/>
  <c r="BF173"/>
  <c r="T173"/>
  <c r="R173"/>
  <c r="P173"/>
  <c r="BI162"/>
  <c r="BH162"/>
  <c r="BG162"/>
  <c r="BF162"/>
  <c r="T162"/>
  <c r="R162"/>
  <c r="P162"/>
  <c r="BI160"/>
  <c r="BH160"/>
  <c r="BG160"/>
  <c r="BF160"/>
  <c r="T160"/>
  <c r="R160"/>
  <c r="P160"/>
  <c r="BI159"/>
  <c r="BH159"/>
  <c r="BG159"/>
  <c r="BF159"/>
  <c r="T159"/>
  <c r="R159"/>
  <c r="P159"/>
  <c r="BI157"/>
  <c r="BH157"/>
  <c r="BG157"/>
  <c r="BF157"/>
  <c r="T157"/>
  <c r="R157"/>
  <c r="P157"/>
  <c r="BI154"/>
  <c r="BH154"/>
  <c r="BG154"/>
  <c r="BF154"/>
  <c r="T154"/>
  <c r="R154"/>
  <c r="P154"/>
  <c r="BI145"/>
  <c r="BH145"/>
  <c r="BG145"/>
  <c r="BF145"/>
  <c r="T145"/>
  <c r="R145"/>
  <c r="P145"/>
  <c r="BI140"/>
  <c r="BH140"/>
  <c r="BG140"/>
  <c r="BF140"/>
  <c r="T140"/>
  <c r="R140"/>
  <c r="P140"/>
  <c r="BI136"/>
  <c r="BH136"/>
  <c r="BG136"/>
  <c r="BF136"/>
  <c r="T136"/>
  <c r="R136"/>
  <c r="P136"/>
  <c r="BI132"/>
  <c r="BH132"/>
  <c r="BG132"/>
  <c r="BF132"/>
  <c r="T132"/>
  <c r="R132"/>
  <c r="P132"/>
  <c r="BI129"/>
  <c r="BH129"/>
  <c r="BG129"/>
  <c r="BF129"/>
  <c r="T129"/>
  <c r="R129"/>
  <c r="P129"/>
  <c r="BI125"/>
  <c r="BH125"/>
  <c r="BG125"/>
  <c r="BF125"/>
  <c r="T125"/>
  <c r="R125"/>
  <c r="P125"/>
  <c r="BI120"/>
  <c r="BH120"/>
  <c r="BG120"/>
  <c r="BF120"/>
  <c r="T120"/>
  <c r="R120"/>
  <c r="P120"/>
  <c r="BI115"/>
  <c r="BH115"/>
  <c r="BG115"/>
  <c r="BF115"/>
  <c r="T115"/>
  <c r="R115"/>
  <c r="P115"/>
  <c r="BI111"/>
  <c r="BH111"/>
  <c r="BG111"/>
  <c r="BF111"/>
  <c r="T111"/>
  <c r="R111"/>
  <c r="P111"/>
  <c r="BI107"/>
  <c r="BH107"/>
  <c r="BG107"/>
  <c r="BF107"/>
  <c r="T107"/>
  <c r="R107"/>
  <c r="P107"/>
  <c r="BI104"/>
  <c r="BH104"/>
  <c r="BG104"/>
  <c r="BF104"/>
  <c r="T104"/>
  <c r="R104"/>
  <c r="P104"/>
  <c r="BI100"/>
  <c r="BH100"/>
  <c r="BG100"/>
  <c r="BF100"/>
  <c r="T100"/>
  <c r="R100"/>
  <c r="P100"/>
  <c r="J94"/>
  <c r="J93"/>
  <c r="F93"/>
  <c r="F91"/>
  <c r="E89"/>
  <c r="J55"/>
  <c r="J54"/>
  <c r="F54"/>
  <c r="F52"/>
  <c r="E50"/>
  <c r="J18"/>
  <c r="E18"/>
  <c r="F94"/>
  <c r="J17"/>
  <c r="J12"/>
  <c r="J52"/>
  <c r="E7"/>
  <c r="E48"/>
  <c i="3" r="J37"/>
  <c r="J36"/>
  <c i="1" r="AY56"/>
  <c i="3" r="J35"/>
  <c i="1" r="AX56"/>
  <c i="3" r="BI320"/>
  <c r="BH320"/>
  <c r="BG320"/>
  <c r="BF320"/>
  <c r="T320"/>
  <c r="T319"/>
  <c r="R320"/>
  <c r="R319"/>
  <c r="P320"/>
  <c r="P319"/>
  <c r="BI316"/>
  <c r="BH316"/>
  <c r="BG316"/>
  <c r="BF316"/>
  <c r="T316"/>
  <c r="T315"/>
  <c r="R316"/>
  <c r="R315"/>
  <c r="P316"/>
  <c r="P315"/>
  <c r="BI313"/>
  <c r="BH313"/>
  <c r="BG313"/>
  <c r="BF313"/>
  <c r="T313"/>
  <c r="T312"/>
  <c r="T311"/>
  <c r="R313"/>
  <c r="R312"/>
  <c r="P313"/>
  <c r="P312"/>
  <c r="P311"/>
  <c r="BI309"/>
  <c r="BH309"/>
  <c r="BG309"/>
  <c r="BF309"/>
  <c r="T309"/>
  <c r="T308"/>
  <c r="R309"/>
  <c r="R308"/>
  <c r="P309"/>
  <c r="P308"/>
  <c r="BI290"/>
  <c r="BH290"/>
  <c r="BG290"/>
  <c r="BF290"/>
  <c r="T290"/>
  <c r="T289"/>
  <c r="R290"/>
  <c r="R289"/>
  <c r="P290"/>
  <c r="P289"/>
  <c r="BI287"/>
  <c r="BH287"/>
  <c r="BG287"/>
  <c r="BF287"/>
  <c r="T287"/>
  <c r="R287"/>
  <c r="P287"/>
  <c r="BI286"/>
  <c r="BH286"/>
  <c r="BG286"/>
  <c r="BF286"/>
  <c r="T286"/>
  <c r="R286"/>
  <c r="P286"/>
  <c r="BI282"/>
  <c r="BH282"/>
  <c r="BG282"/>
  <c r="BF282"/>
  <c r="T282"/>
  <c r="R282"/>
  <c r="P282"/>
  <c r="BI280"/>
  <c r="BH280"/>
  <c r="BG280"/>
  <c r="BF280"/>
  <c r="T280"/>
  <c r="R280"/>
  <c r="P280"/>
  <c r="BI276"/>
  <c r="BH276"/>
  <c r="BG276"/>
  <c r="BF276"/>
  <c r="T276"/>
  <c r="R276"/>
  <c r="P276"/>
  <c r="BI273"/>
  <c r="BH273"/>
  <c r="BG273"/>
  <c r="BF273"/>
  <c r="T273"/>
  <c r="R273"/>
  <c r="P273"/>
  <c r="BI270"/>
  <c r="BH270"/>
  <c r="BG270"/>
  <c r="BF270"/>
  <c r="T270"/>
  <c r="R270"/>
  <c r="P270"/>
  <c r="BI268"/>
  <c r="BH268"/>
  <c r="BG268"/>
  <c r="BF268"/>
  <c r="T268"/>
  <c r="R268"/>
  <c r="P268"/>
  <c r="BI264"/>
  <c r="BH264"/>
  <c r="BG264"/>
  <c r="BF264"/>
  <c r="T264"/>
  <c r="T263"/>
  <c r="R264"/>
  <c r="R263"/>
  <c r="P264"/>
  <c r="P263"/>
  <c r="BI258"/>
  <c r="BH258"/>
  <c r="BG258"/>
  <c r="BF258"/>
  <c r="T258"/>
  <c r="R258"/>
  <c r="P258"/>
  <c r="BI256"/>
  <c r="BH256"/>
  <c r="BG256"/>
  <c r="BF256"/>
  <c r="T256"/>
  <c r="R256"/>
  <c r="P256"/>
  <c r="BI254"/>
  <c r="BH254"/>
  <c r="BG254"/>
  <c r="BF254"/>
  <c r="T254"/>
  <c r="R254"/>
  <c r="P254"/>
  <c r="BI251"/>
  <c r="BH251"/>
  <c r="BG251"/>
  <c r="BF251"/>
  <c r="T251"/>
  <c r="R251"/>
  <c r="P251"/>
  <c r="BI249"/>
  <c r="BH249"/>
  <c r="BG249"/>
  <c r="BF249"/>
  <c r="T249"/>
  <c r="R249"/>
  <c r="P249"/>
  <c r="BI247"/>
  <c r="BH247"/>
  <c r="BG247"/>
  <c r="BF247"/>
  <c r="T247"/>
  <c r="R247"/>
  <c r="P247"/>
  <c r="BI244"/>
  <c r="BH244"/>
  <c r="BG244"/>
  <c r="BF244"/>
  <c r="T244"/>
  <c r="R244"/>
  <c r="P244"/>
  <c r="BI242"/>
  <c r="BH242"/>
  <c r="BG242"/>
  <c r="BF242"/>
  <c r="T242"/>
  <c r="R242"/>
  <c r="P242"/>
  <c r="BI240"/>
  <c r="BH240"/>
  <c r="BG240"/>
  <c r="BF240"/>
  <c r="T240"/>
  <c r="R240"/>
  <c r="P240"/>
  <c r="BI236"/>
  <c r="BH236"/>
  <c r="BG236"/>
  <c r="BF236"/>
  <c r="T236"/>
  <c r="R236"/>
  <c r="P236"/>
  <c r="BI234"/>
  <c r="BH234"/>
  <c r="BG234"/>
  <c r="BF234"/>
  <c r="T234"/>
  <c r="R234"/>
  <c r="P234"/>
  <c r="BI229"/>
  <c r="BH229"/>
  <c r="BG229"/>
  <c r="BF229"/>
  <c r="T229"/>
  <c r="R229"/>
  <c r="P229"/>
  <c r="BI224"/>
  <c r="BH224"/>
  <c r="BG224"/>
  <c r="BF224"/>
  <c r="T224"/>
  <c r="R224"/>
  <c r="P224"/>
  <c r="BI221"/>
  <c r="BH221"/>
  <c r="BG221"/>
  <c r="BF221"/>
  <c r="T221"/>
  <c r="R221"/>
  <c r="P221"/>
  <c r="BI219"/>
  <c r="BH219"/>
  <c r="BG219"/>
  <c r="BF219"/>
  <c r="T219"/>
  <c r="R219"/>
  <c r="P219"/>
  <c r="BI216"/>
  <c r="BH216"/>
  <c r="BG216"/>
  <c r="BF216"/>
  <c r="T216"/>
  <c r="R216"/>
  <c r="P216"/>
  <c r="BI211"/>
  <c r="BH211"/>
  <c r="BG211"/>
  <c r="BF211"/>
  <c r="T211"/>
  <c r="R211"/>
  <c r="P211"/>
  <c r="BI209"/>
  <c r="BH209"/>
  <c r="BG209"/>
  <c r="BF209"/>
  <c r="T209"/>
  <c r="R209"/>
  <c r="P209"/>
  <c r="BI206"/>
  <c r="BH206"/>
  <c r="BG206"/>
  <c r="BF206"/>
  <c r="T206"/>
  <c r="R206"/>
  <c r="P206"/>
  <c r="BI204"/>
  <c r="BH204"/>
  <c r="BG204"/>
  <c r="BF204"/>
  <c r="T204"/>
  <c r="R204"/>
  <c r="P204"/>
  <c r="BI201"/>
  <c r="BH201"/>
  <c r="BG201"/>
  <c r="BF201"/>
  <c r="T201"/>
  <c r="R201"/>
  <c r="P201"/>
  <c r="BI198"/>
  <c r="BH198"/>
  <c r="BG198"/>
  <c r="BF198"/>
  <c r="T198"/>
  <c r="R198"/>
  <c r="P198"/>
  <c r="BI193"/>
  <c r="BH193"/>
  <c r="BG193"/>
  <c r="BF193"/>
  <c r="T193"/>
  <c r="R193"/>
  <c r="P193"/>
  <c r="BI188"/>
  <c r="BH188"/>
  <c r="BG188"/>
  <c r="BF188"/>
  <c r="T188"/>
  <c r="R188"/>
  <c r="P188"/>
  <c r="BI183"/>
  <c r="BH183"/>
  <c r="BG183"/>
  <c r="BF183"/>
  <c r="T183"/>
  <c r="R183"/>
  <c r="P183"/>
  <c r="BI178"/>
  <c r="BH178"/>
  <c r="BG178"/>
  <c r="BF178"/>
  <c r="T178"/>
  <c r="R178"/>
  <c r="P178"/>
  <c r="BI174"/>
  <c r="BH174"/>
  <c r="BG174"/>
  <c r="BF174"/>
  <c r="T174"/>
  <c r="R174"/>
  <c r="P174"/>
  <c r="BI161"/>
  <c r="BH161"/>
  <c r="BG161"/>
  <c r="BF161"/>
  <c r="T161"/>
  <c r="R161"/>
  <c r="P161"/>
  <c r="BI159"/>
  <c r="BH159"/>
  <c r="BG159"/>
  <c r="BF159"/>
  <c r="T159"/>
  <c r="R159"/>
  <c r="P159"/>
  <c r="BI158"/>
  <c r="BH158"/>
  <c r="BG158"/>
  <c r="BF158"/>
  <c r="T158"/>
  <c r="R158"/>
  <c r="P158"/>
  <c r="BI156"/>
  <c r="BH156"/>
  <c r="BG156"/>
  <c r="BF156"/>
  <c r="T156"/>
  <c r="R156"/>
  <c r="P156"/>
  <c r="BI154"/>
  <c r="BH154"/>
  <c r="BG154"/>
  <c r="BF154"/>
  <c r="T154"/>
  <c r="R154"/>
  <c r="P154"/>
  <c r="BI145"/>
  <c r="BH145"/>
  <c r="BG145"/>
  <c r="BF145"/>
  <c r="T145"/>
  <c r="R145"/>
  <c r="P145"/>
  <c r="BI140"/>
  <c r="BH140"/>
  <c r="BG140"/>
  <c r="BF140"/>
  <c r="T140"/>
  <c r="R140"/>
  <c r="P140"/>
  <c r="BI136"/>
  <c r="BH136"/>
  <c r="BG136"/>
  <c r="BF136"/>
  <c r="T136"/>
  <c r="R136"/>
  <c r="P136"/>
  <c r="BI132"/>
  <c r="BH132"/>
  <c r="BG132"/>
  <c r="BF132"/>
  <c r="T132"/>
  <c r="R132"/>
  <c r="P132"/>
  <c r="BI129"/>
  <c r="BH129"/>
  <c r="BG129"/>
  <c r="BF129"/>
  <c r="T129"/>
  <c r="R129"/>
  <c r="P129"/>
  <c r="BI125"/>
  <c r="BH125"/>
  <c r="BG125"/>
  <c r="BF125"/>
  <c r="T125"/>
  <c r="R125"/>
  <c r="P125"/>
  <c r="BI120"/>
  <c r="BH120"/>
  <c r="BG120"/>
  <c r="BF120"/>
  <c r="T120"/>
  <c r="R120"/>
  <c r="P120"/>
  <c r="BI115"/>
  <c r="BH115"/>
  <c r="BG115"/>
  <c r="BF115"/>
  <c r="T115"/>
  <c r="R115"/>
  <c r="P115"/>
  <c r="BI111"/>
  <c r="BH111"/>
  <c r="BG111"/>
  <c r="BF111"/>
  <c r="T111"/>
  <c r="R111"/>
  <c r="P111"/>
  <c r="BI107"/>
  <c r="BH107"/>
  <c r="BG107"/>
  <c r="BF107"/>
  <c r="T107"/>
  <c r="R107"/>
  <c r="P107"/>
  <c r="BI104"/>
  <c r="BH104"/>
  <c r="BG104"/>
  <c r="BF104"/>
  <c r="T104"/>
  <c r="R104"/>
  <c r="P104"/>
  <c r="BI100"/>
  <c r="BH100"/>
  <c r="BG100"/>
  <c r="BF100"/>
  <c r="T100"/>
  <c r="R100"/>
  <c r="P100"/>
  <c r="J94"/>
  <c r="J93"/>
  <c r="F93"/>
  <c r="F91"/>
  <c r="E89"/>
  <c r="J55"/>
  <c r="J54"/>
  <c r="F54"/>
  <c r="F52"/>
  <c r="E50"/>
  <c r="J18"/>
  <c r="E18"/>
  <c r="F55"/>
  <c r="J17"/>
  <c r="J12"/>
  <c r="J52"/>
  <c r="E7"/>
  <c r="E48"/>
  <c i="2" r="J37"/>
  <c r="J36"/>
  <c i="1" r="AY55"/>
  <c i="2" r="J35"/>
  <c i="1" r="AX55"/>
  <c i="2" r="BI320"/>
  <c r="BH320"/>
  <c r="BG320"/>
  <c r="BF320"/>
  <c r="T320"/>
  <c r="T319"/>
  <c r="R320"/>
  <c r="R319"/>
  <c r="P320"/>
  <c r="P319"/>
  <c r="BI317"/>
  <c r="BH317"/>
  <c r="BG317"/>
  <c r="BF317"/>
  <c r="T317"/>
  <c r="T316"/>
  <c r="R317"/>
  <c r="R316"/>
  <c r="P317"/>
  <c r="P316"/>
  <c r="BI314"/>
  <c r="BH314"/>
  <c r="BG314"/>
  <c r="BF314"/>
  <c r="T314"/>
  <c r="T313"/>
  <c r="T312"/>
  <c r="R314"/>
  <c r="R313"/>
  <c r="P314"/>
  <c r="P313"/>
  <c r="P312"/>
  <c r="BI310"/>
  <c r="BH310"/>
  <c r="BG310"/>
  <c r="BF310"/>
  <c r="T310"/>
  <c r="T309"/>
  <c r="R310"/>
  <c r="R309"/>
  <c r="P310"/>
  <c r="P309"/>
  <c r="BI291"/>
  <c r="BH291"/>
  <c r="BG291"/>
  <c r="BF291"/>
  <c r="T291"/>
  <c r="T290"/>
  <c r="R291"/>
  <c r="R290"/>
  <c r="P291"/>
  <c r="P290"/>
  <c r="BI288"/>
  <c r="BH288"/>
  <c r="BG288"/>
  <c r="BF288"/>
  <c r="T288"/>
  <c r="R288"/>
  <c r="P288"/>
  <c r="BI287"/>
  <c r="BH287"/>
  <c r="BG287"/>
  <c r="BF287"/>
  <c r="T287"/>
  <c r="R287"/>
  <c r="P287"/>
  <c r="BI283"/>
  <c r="BH283"/>
  <c r="BG283"/>
  <c r="BF283"/>
  <c r="T283"/>
  <c r="R283"/>
  <c r="P283"/>
  <c r="BI281"/>
  <c r="BH281"/>
  <c r="BG281"/>
  <c r="BF281"/>
  <c r="T281"/>
  <c r="R281"/>
  <c r="P281"/>
  <c r="BI277"/>
  <c r="BH277"/>
  <c r="BG277"/>
  <c r="BF277"/>
  <c r="T277"/>
  <c r="R277"/>
  <c r="P277"/>
  <c r="BI274"/>
  <c r="BH274"/>
  <c r="BG274"/>
  <c r="BF274"/>
  <c r="T274"/>
  <c r="R274"/>
  <c r="P274"/>
  <c r="BI271"/>
  <c r="BH271"/>
  <c r="BG271"/>
  <c r="BF271"/>
  <c r="T271"/>
  <c r="R271"/>
  <c r="P271"/>
  <c r="BI269"/>
  <c r="BH269"/>
  <c r="BG269"/>
  <c r="BF269"/>
  <c r="T269"/>
  <c r="R269"/>
  <c r="P269"/>
  <c r="BI265"/>
  <c r="BH265"/>
  <c r="BG265"/>
  <c r="BF265"/>
  <c r="T265"/>
  <c r="T264"/>
  <c r="R265"/>
  <c r="R264"/>
  <c r="P265"/>
  <c r="P264"/>
  <c r="BI259"/>
  <c r="BH259"/>
  <c r="BG259"/>
  <c r="BF259"/>
  <c r="T259"/>
  <c r="R259"/>
  <c r="P259"/>
  <c r="BI257"/>
  <c r="BH257"/>
  <c r="BG257"/>
  <c r="BF257"/>
  <c r="T257"/>
  <c r="R257"/>
  <c r="P257"/>
  <c r="BI255"/>
  <c r="BH255"/>
  <c r="BG255"/>
  <c r="BF255"/>
  <c r="T255"/>
  <c r="R255"/>
  <c r="P255"/>
  <c r="BI252"/>
  <c r="BH252"/>
  <c r="BG252"/>
  <c r="BF252"/>
  <c r="T252"/>
  <c r="R252"/>
  <c r="P252"/>
  <c r="BI250"/>
  <c r="BH250"/>
  <c r="BG250"/>
  <c r="BF250"/>
  <c r="T250"/>
  <c r="R250"/>
  <c r="P250"/>
  <c r="BI248"/>
  <c r="BH248"/>
  <c r="BG248"/>
  <c r="BF248"/>
  <c r="T248"/>
  <c r="R248"/>
  <c r="P248"/>
  <c r="BI245"/>
  <c r="BH245"/>
  <c r="BG245"/>
  <c r="BF245"/>
  <c r="T245"/>
  <c r="R245"/>
  <c r="P245"/>
  <c r="BI243"/>
  <c r="BH243"/>
  <c r="BG243"/>
  <c r="BF243"/>
  <c r="T243"/>
  <c r="R243"/>
  <c r="P243"/>
  <c r="BI241"/>
  <c r="BH241"/>
  <c r="BG241"/>
  <c r="BF241"/>
  <c r="T241"/>
  <c r="R241"/>
  <c r="P241"/>
  <c r="BI237"/>
  <c r="BH237"/>
  <c r="BG237"/>
  <c r="BF237"/>
  <c r="T237"/>
  <c r="R237"/>
  <c r="P237"/>
  <c r="BI235"/>
  <c r="BH235"/>
  <c r="BG235"/>
  <c r="BF235"/>
  <c r="T235"/>
  <c r="R235"/>
  <c r="P235"/>
  <c r="BI230"/>
  <c r="BH230"/>
  <c r="BG230"/>
  <c r="BF230"/>
  <c r="T230"/>
  <c r="R230"/>
  <c r="P230"/>
  <c r="BI225"/>
  <c r="BH225"/>
  <c r="BG225"/>
  <c r="BF225"/>
  <c r="T225"/>
  <c r="R225"/>
  <c r="P225"/>
  <c r="BI222"/>
  <c r="BH222"/>
  <c r="BG222"/>
  <c r="BF222"/>
  <c r="T222"/>
  <c r="R222"/>
  <c r="P222"/>
  <c r="BI220"/>
  <c r="BH220"/>
  <c r="BG220"/>
  <c r="BF220"/>
  <c r="T220"/>
  <c r="R220"/>
  <c r="P220"/>
  <c r="BI217"/>
  <c r="BH217"/>
  <c r="BG217"/>
  <c r="BF217"/>
  <c r="T217"/>
  <c r="R217"/>
  <c r="P217"/>
  <c r="BI212"/>
  <c r="BH212"/>
  <c r="BG212"/>
  <c r="BF212"/>
  <c r="T212"/>
  <c r="R212"/>
  <c r="P212"/>
  <c r="BI210"/>
  <c r="BH210"/>
  <c r="BG210"/>
  <c r="BF210"/>
  <c r="T210"/>
  <c r="R210"/>
  <c r="P210"/>
  <c r="BI207"/>
  <c r="BH207"/>
  <c r="BG207"/>
  <c r="BF207"/>
  <c r="T207"/>
  <c r="R207"/>
  <c r="P207"/>
  <c r="BI205"/>
  <c r="BH205"/>
  <c r="BG205"/>
  <c r="BF205"/>
  <c r="T205"/>
  <c r="R205"/>
  <c r="P205"/>
  <c r="BI202"/>
  <c r="BH202"/>
  <c r="BG202"/>
  <c r="BF202"/>
  <c r="T202"/>
  <c r="R202"/>
  <c r="P202"/>
  <c r="BI199"/>
  <c r="BH199"/>
  <c r="BG199"/>
  <c r="BF199"/>
  <c r="T199"/>
  <c r="R199"/>
  <c r="P199"/>
  <c r="BI194"/>
  <c r="BH194"/>
  <c r="BG194"/>
  <c r="BF194"/>
  <c r="T194"/>
  <c r="R194"/>
  <c r="P194"/>
  <c r="BI189"/>
  <c r="BH189"/>
  <c r="BG189"/>
  <c r="BF189"/>
  <c r="T189"/>
  <c r="R189"/>
  <c r="P189"/>
  <c r="BI184"/>
  <c r="BH184"/>
  <c r="BG184"/>
  <c r="BF184"/>
  <c r="T184"/>
  <c r="R184"/>
  <c r="P184"/>
  <c r="BI179"/>
  <c r="BH179"/>
  <c r="BG179"/>
  <c r="BF179"/>
  <c r="T179"/>
  <c r="R179"/>
  <c r="P179"/>
  <c r="BI175"/>
  <c r="BH175"/>
  <c r="BG175"/>
  <c r="BF175"/>
  <c r="T175"/>
  <c r="R175"/>
  <c r="P175"/>
  <c r="BI162"/>
  <c r="BH162"/>
  <c r="BG162"/>
  <c r="BF162"/>
  <c r="T162"/>
  <c r="R162"/>
  <c r="P162"/>
  <c r="BI160"/>
  <c r="BH160"/>
  <c r="BG160"/>
  <c r="BF160"/>
  <c r="T160"/>
  <c r="R160"/>
  <c r="P160"/>
  <c r="BI159"/>
  <c r="BH159"/>
  <c r="BG159"/>
  <c r="BF159"/>
  <c r="T159"/>
  <c r="R159"/>
  <c r="P159"/>
  <c r="BI157"/>
  <c r="BH157"/>
  <c r="BG157"/>
  <c r="BF157"/>
  <c r="T157"/>
  <c r="R157"/>
  <c r="P157"/>
  <c r="BI154"/>
  <c r="BH154"/>
  <c r="BG154"/>
  <c r="BF154"/>
  <c r="T154"/>
  <c r="R154"/>
  <c r="P154"/>
  <c r="BI145"/>
  <c r="BH145"/>
  <c r="BG145"/>
  <c r="BF145"/>
  <c r="T145"/>
  <c r="R145"/>
  <c r="P145"/>
  <c r="BI140"/>
  <c r="BH140"/>
  <c r="BG140"/>
  <c r="BF140"/>
  <c r="T140"/>
  <c r="R140"/>
  <c r="P140"/>
  <c r="BI136"/>
  <c r="BH136"/>
  <c r="BG136"/>
  <c r="BF136"/>
  <c r="T136"/>
  <c r="R136"/>
  <c r="P136"/>
  <c r="BI132"/>
  <c r="BH132"/>
  <c r="BG132"/>
  <c r="BF132"/>
  <c r="T132"/>
  <c r="R132"/>
  <c r="P132"/>
  <c r="BI129"/>
  <c r="BH129"/>
  <c r="BG129"/>
  <c r="BF129"/>
  <c r="T129"/>
  <c r="R129"/>
  <c r="P129"/>
  <c r="BI125"/>
  <c r="BH125"/>
  <c r="BG125"/>
  <c r="BF125"/>
  <c r="T125"/>
  <c r="R125"/>
  <c r="P125"/>
  <c r="BI120"/>
  <c r="BH120"/>
  <c r="BG120"/>
  <c r="BF120"/>
  <c r="T120"/>
  <c r="R120"/>
  <c r="P120"/>
  <c r="BI115"/>
  <c r="BH115"/>
  <c r="BG115"/>
  <c r="BF115"/>
  <c r="T115"/>
  <c r="R115"/>
  <c r="P115"/>
  <c r="BI111"/>
  <c r="BH111"/>
  <c r="BG111"/>
  <c r="BF111"/>
  <c r="T111"/>
  <c r="R111"/>
  <c r="P111"/>
  <c r="BI107"/>
  <c r="BH107"/>
  <c r="BG107"/>
  <c r="BF107"/>
  <c r="T107"/>
  <c r="R107"/>
  <c r="P107"/>
  <c r="BI104"/>
  <c r="BH104"/>
  <c r="BG104"/>
  <c r="BF104"/>
  <c r="T104"/>
  <c r="R104"/>
  <c r="P104"/>
  <c r="BI100"/>
  <c r="BH100"/>
  <c r="BG100"/>
  <c r="BF100"/>
  <c r="T100"/>
  <c r="R100"/>
  <c r="P100"/>
  <c r="J94"/>
  <c r="J93"/>
  <c r="F93"/>
  <c r="F91"/>
  <c r="E89"/>
  <c r="J55"/>
  <c r="J54"/>
  <c r="F54"/>
  <c r="F52"/>
  <c r="E50"/>
  <c r="J18"/>
  <c r="E18"/>
  <c r="F94"/>
  <c r="J17"/>
  <c r="J12"/>
  <c r="J91"/>
  <c r="E7"/>
  <c r="E87"/>
  <c i="1" r="L50"/>
  <c r="AM50"/>
  <c r="AM49"/>
  <c r="L49"/>
  <c r="AM47"/>
  <c r="L47"/>
  <c r="L45"/>
  <c r="L44"/>
  <c i="2" r="J317"/>
  <c r="J277"/>
  <c r="J257"/>
  <c r="BK212"/>
  <c r="BK189"/>
  <c r="J140"/>
  <c r="BK111"/>
  <c r="J104"/>
  <c r="BK237"/>
  <c r="BK145"/>
  <c r="BK115"/>
  <c i="3" r="J234"/>
  <c r="J178"/>
  <c r="J100"/>
  <c r="BK264"/>
  <c i="4" r="BK132"/>
  <c r="BK198"/>
  <c r="BK280"/>
  <c r="J215"/>
  <c i="3" r="BK115"/>
  <c r="J216"/>
  <c i="2" r="J145"/>
  <c r="BK248"/>
  <c r="BK157"/>
  <c r="BK222"/>
  <c r="BK154"/>
  <c i="3" r="J254"/>
  <c r="J236"/>
  <c r="J129"/>
  <c i="4" r="J192"/>
  <c r="J162"/>
  <c r="BK262"/>
  <c i="3" r="J224"/>
  <c i="4" r="J276"/>
  <c r="BK157"/>
  <c r="J198"/>
  <c r="BK107"/>
  <c r="J280"/>
  <c i="2" r="BK320"/>
  <c r="J287"/>
  <c r="J265"/>
  <c r="J255"/>
  <c r="J136"/>
  <c r="J157"/>
  <c r="J269"/>
  <c r="BK202"/>
  <c r="J248"/>
  <c r="J220"/>
  <c r="BK160"/>
  <c i="3" r="J206"/>
  <c r="BK129"/>
  <c r="J183"/>
  <c r="J273"/>
  <c r="J242"/>
  <c i="4" r="BK305"/>
  <c r="BK258"/>
  <c r="BK236"/>
  <c i="2" r="J291"/>
  <c r="BK250"/>
  <c r="J288"/>
  <c r="J250"/>
  <c r="J283"/>
  <c i="3" r="J313"/>
  <c r="BK273"/>
  <c i="4" r="BK238"/>
  <c i="2" r="J314"/>
  <c r="BK252"/>
  <c r="J205"/>
  <c r="BK287"/>
  <c r="BK175"/>
  <c i="3" r="BK209"/>
  <c r="J244"/>
  <c r="BK229"/>
  <c i="4" r="J262"/>
  <c r="J159"/>
  <c r="BK154"/>
  <c i="2" r="J320"/>
  <c r="BK281"/>
  <c r="J245"/>
  <c r="BK243"/>
  <c r="J210"/>
  <c r="J160"/>
  <c r="J125"/>
  <c r="BK230"/>
  <c r="J217"/>
  <c r="BK283"/>
  <c r="BK235"/>
  <c r="J194"/>
  <c r="BK129"/>
  <c i="3" r="BK104"/>
  <c r="BK224"/>
  <c r="BK120"/>
  <c r="J258"/>
  <c r="J193"/>
  <c i="4" r="J284"/>
  <c r="J250"/>
  <c r="J129"/>
  <c r="J107"/>
  <c i="3" r="BK159"/>
  <c i="4" r="J305"/>
  <c i="2" r="J235"/>
  <c r="BK125"/>
  <c r="J271"/>
  <c r="BK255"/>
  <c r="J225"/>
  <c r="BK159"/>
  <c r="J274"/>
  <c r="J212"/>
  <c r="BK199"/>
  <c r="J159"/>
  <c r="BK136"/>
  <c r="BK104"/>
  <c r="BK120"/>
  <c i="3" r="BK282"/>
  <c r="J276"/>
  <c r="BK198"/>
  <c r="BK154"/>
  <c r="J282"/>
  <c r="J201"/>
  <c r="J115"/>
  <c i="4" r="BK241"/>
  <c r="BK205"/>
  <c r="BK129"/>
  <c r="BK248"/>
  <c r="BK210"/>
  <c r="BK145"/>
  <c r="BK218"/>
  <c r="J145"/>
  <c r="BK264"/>
  <c r="BK245"/>
  <c r="BK104"/>
  <c r="J238"/>
  <c i="3" r="BK270"/>
  <c r="BK251"/>
  <c i="4" r="J154"/>
  <c r="BK274"/>
  <c r="BK140"/>
  <c r="J104"/>
  <c i="3" r="BK156"/>
  <c r="J111"/>
  <c r="BK316"/>
  <c r="J286"/>
  <c r="BK268"/>
  <c r="J309"/>
  <c r="J221"/>
  <c r="BK249"/>
  <c r="J198"/>
  <c i="4" r="BK308"/>
  <c r="BK213"/>
  <c r="J252"/>
  <c r="J160"/>
  <c r="J264"/>
  <c r="BK136"/>
  <c r="BK100"/>
  <c i="3" r="BK242"/>
  <c r="BK206"/>
  <c r="BK111"/>
  <c r="BK313"/>
  <c r="BK158"/>
  <c i="2" r="J237"/>
  <c r="J202"/>
  <c r="BK257"/>
  <c r="J207"/>
  <c r="BK291"/>
  <c r="BK205"/>
  <c r="BK132"/>
  <c i="3" r="J264"/>
  <c r="BK193"/>
  <c r="J209"/>
  <c i="4" r="J301"/>
  <c r="BK284"/>
  <c r="J308"/>
  <c r="BK162"/>
  <c r="J187"/>
  <c i="3" r="BK188"/>
  <c i="4" r="J195"/>
  <c r="BK195"/>
  <c i="2" r="BK210"/>
  <c r="BK288"/>
  <c r="J259"/>
  <c r="J222"/>
  <c r="BK194"/>
  <c r="BK107"/>
  <c r="J189"/>
  <c r="BK274"/>
  <c r="BK207"/>
  <c r="BK100"/>
  <c i="3" r="BK280"/>
  <c r="J211"/>
  <c r="BK145"/>
  <c r="J287"/>
  <c r="BK183"/>
  <c r="J156"/>
  <c i="4" r="BK215"/>
  <c r="J157"/>
  <c r="BK267"/>
  <c r="J234"/>
  <c r="BK250"/>
  <c i="2" r="J100"/>
  <c r="J281"/>
  <c r="BK184"/>
  <c r="J162"/>
  <c r="BK314"/>
  <c r="BK265"/>
  <c r="BK241"/>
  <c r="J199"/>
  <c r="BK277"/>
  <c r="J243"/>
  <c r="BK225"/>
  <c r="BK162"/>
  <c r="J107"/>
  <c r="BK217"/>
  <c r="J111"/>
  <c i="3" r="BK258"/>
  <c r="J251"/>
  <c r="BK125"/>
  <c r="BK247"/>
  <c r="BK161"/>
  <c i="4" r="BK281"/>
  <c r="BK228"/>
  <c r="BK173"/>
  <c r="BK270"/>
  <c r="J236"/>
  <c r="BK192"/>
  <c r="J270"/>
  <c r="J182"/>
  <c r="J281"/>
  <c r="J203"/>
  <c r="J120"/>
  <c i="3" r="BK286"/>
  <c i="4" r="J210"/>
  <c i="3" r="BK136"/>
  <c i="4" r="BK160"/>
  <c r="J111"/>
  <c r="BK312"/>
  <c i="3" r="J247"/>
  <c r="BK240"/>
  <c r="J204"/>
  <c r="J158"/>
  <c r="J104"/>
  <c r="J270"/>
  <c r="J140"/>
  <c r="J229"/>
  <c r="J125"/>
  <c i="4" r="J230"/>
  <c r="BK125"/>
  <c r="J200"/>
  <c r="J136"/>
  <c r="BK200"/>
  <c r="BK276"/>
  <c r="J140"/>
  <c i="3" r="BK256"/>
  <c r="BK178"/>
  <c r="J320"/>
  <c r="J268"/>
  <c i="2" r="J310"/>
  <c r="J175"/>
  <c r="BK310"/>
  <c r="J184"/>
  <c r="BK245"/>
  <c i="1" r="AS54"/>
  <c i="4" r="BK243"/>
  <c i="3" r="BK219"/>
  <c i="4" r="BK115"/>
  <c r="J125"/>
  <c r="BK182"/>
  <c i="2" r="BK317"/>
  <c r="BK271"/>
  <c r="J241"/>
  <c r="BK179"/>
  <c r="J132"/>
  <c r="J252"/>
  <c r="BK140"/>
  <c r="BK259"/>
  <c r="J154"/>
  <c i="3" r="BK236"/>
  <c r="BK174"/>
  <c r="BK309"/>
  <c r="BK201"/>
  <c r="BK204"/>
  <c i="4" r="BK187"/>
  <c r="BK120"/>
  <c r="J132"/>
  <c i="2" r="J129"/>
  <c i="3" r="BK216"/>
  <c r="BK107"/>
  <c r="BK211"/>
  <c r="J154"/>
  <c r="BK132"/>
  <c i="4" r="BK203"/>
  <c r="J223"/>
  <c r="J312"/>
  <c i="3" r="BK244"/>
  <c i="4" r="BK159"/>
  <c i="3" r="J240"/>
  <c i="4" r="J205"/>
  <c i="3" r="J132"/>
  <c r="BK290"/>
  <c r="BK254"/>
  <c r="J219"/>
  <c r="J188"/>
  <c r="J107"/>
  <c r="J316"/>
  <c r="J161"/>
  <c r="BK100"/>
  <c r="J159"/>
  <c i="4" r="J274"/>
  <c r="J177"/>
  <c r="J241"/>
  <c r="BK301"/>
  <c r="J173"/>
  <c r="J248"/>
  <c i="3" r="J249"/>
  <c r="BK221"/>
  <c r="BK140"/>
  <c r="J290"/>
  <c r="BK234"/>
  <c i="2" r="BK220"/>
  <c r="J115"/>
  <c r="J230"/>
  <c r="BK269"/>
  <c r="J179"/>
  <c i="3" r="J256"/>
  <c r="J145"/>
  <c r="J174"/>
  <c i="4" r="BK234"/>
  <c r="J228"/>
  <c r="J100"/>
  <c i="3" r="BK276"/>
  <c r="J136"/>
  <c i="4" r="J218"/>
  <c r="BK223"/>
  <c r="BK230"/>
  <c r="J115"/>
  <c i="3" r="BK320"/>
  <c i="2" r="J120"/>
  <c i="3" r="BK287"/>
  <c r="J280"/>
  <c i="4" r="J267"/>
  <c r="J245"/>
  <c r="J213"/>
  <c r="BK111"/>
  <c i="3" r="J120"/>
  <c i="4" r="BK252"/>
  <c r="J243"/>
  <c r="BK177"/>
  <c r="J258"/>
  <c i="2" l="1" r="R312"/>
  <c i="3" r="R311"/>
  <c i="2" r="R144"/>
  <c r="BK216"/>
  <c r="J216"/>
  <c r="J66"/>
  <c i="3" r="R131"/>
  <c r="T215"/>
  <c i="2" r="P99"/>
  <c r="P144"/>
  <c r="R216"/>
  <c r="R268"/>
  <c r="BK144"/>
  <c r="J144"/>
  <c r="J63"/>
  <c r="R198"/>
  <c r="R276"/>
  <c i="3" r="BK144"/>
  <c r="J144"/>
  <c r="J63"/>
  <c r="BK246"/>
  <c r="J246"/>
  <c r="J67"/>
  <c r="T275"/>
  <c i="2" r="BK99"/>
  <c r="J99"/>
  <c r="J61"/>
  <c r="BK131"/>
  <c r="J131"/>
  <c r="J62"/>
  <c r="BK161"/>
  <c r="J161"/>
  <c r="J64"/>
  <c r="T198"/>
  <c r="T268"/>
  <c i="3" r="BK99"/>
  <c r="J99"/>
  <c r="J61"/>
  <c r="P131"/>
  <c r="T144"/>
  <c r="P215"/>
  <c r="BK267"/>
  <c r="J267"/>
  <c r="J70"/>
  <c r="R275"/>
  <c i="2" r="R99"/>
  <c r="P131"/>
  <c r="R161"/>
  <c r="R247"/>
  <c r="T216"/>
  <c r="BK198"/>
  <c r="J198"/>
  <c r="J65"/>
  <c r="BK268"/>
  <c r="J268"/>
  <c r="J70"/>
  <c i="3" r="R160"/>
  <c r="T246"/>
  <c i="2" r="T99"/>
  <c r="T144"/>
  <c r="P198"/>
  <c r="BK247"/>
  <c r="J247"/>
  <c r="J67"/>
  <c r="BK276"/>
  <c r="J276"/>
  <c r="J71"/>
  <c i="3" r="BK160"/>
  <c r="J160"/>
  <c r="J64"/>
  <c r="BK197"/>
  <c r="J197"/>
  <c r="J65"/>
  <c r="P246"/>
  <c r="R267"/>
  <c r="R266"/>
  <c r="T99"/>
  <c r="P144"/>
  <c r="BK215"/>
  <c r="J215"/>
  <c r="J66"/>
  <c r="P267"/>
  <c i="4" r="T131"/>
  <c i="3" r="T131"/>
  <c r="R197"/>
  <c r="BK275"/>
  <c r="J275"/>
  <c r="J71"/>
  <c i="4" r="T144"/>
  <c r="R99"/>
  <c r="R144"/>
  <c r="P191"/>
  <c i="2" r="R131"/>
  <c r="P216"/>
  <c r="P276"/>
  <c i="4" r="P161"/>
  <c r="P261"/>
  <c i="2" r="P161"/>
  <c r="T247"/>
  <c i="4" r="P209"/>
  <c i="3" r="P99"/>
  <c r="T160"/>
  <c r="T197"/>
  <c r="T267"/>
  <c r="T266"/>
  <c i="4" r="BK99"/>
  <c r="J99"/>
  <c r="J61"/>
  <c r="BK131"/>
  <c r="J131"/>
  <c r="J62"/>
  <c r="R131"/>
  <c r="BK161"/>
  <c r="J161"/>
  <c r="J64"/>
  <c r="BK191"/>
  <c r="J191"/>
  <c r="J65"/>
  <c r="BK209"/>
  <c r="J209"/>
  <c r="J66"/>
  <c r="BK240"/>
  <c r="J240"/>
  <c r="J67"/>
  <c r="R240"/>
  <c r="BK261"/>
  <c r="BK269"/>
  <c r="J269"/>
  <c r="J71"/>
  <c r="R269"/>
  <c i="2" r="T131"/>
  <c r="T161"/>
  <c r="P247"/>
  <c r="P268"/>
  <c r="P267"/>
  <c r="T276"/>
  <c i="3" r="R99"/>
  <c r="P160"/>
  <c r="P197"/>
  <c r="R246"/>
  <c r="P275"/>
  <c i="4" r="T99"/>
  <c r="BK144"/>
  <c r="J144"/>
  <c r="J63"/>
  <c r="T161"/>
  <c r="R191"/>
  <c r="T209"/>
  <c r="P240"/>
  <c r="T261"/>
  <c r="T269"/>
  <c i="3" r="BK131"/>
  <c r="J131"/>
  <c r="J62"/>
  <c r="R144"/>
  <c r="R215"/>
  <c i="4" r="P99"/>
  <c r="P98"/>
  <c r="P131"/>
  <c r="P144"/>
  <c r="R161"/>
  <c r="T191"/>
  <c r="R209"/>
  <c r="T240"/>
  <c r="R261"/>
  <c r="R260"/>
  <c r="P269"/>
  <c i="2" r="BK290"/>
  <c r="J290"/>
  <c r="J72"/>
  <c r="BK264"/>
  <c r="J264"/>
  <c r="J68"/>
  <c r="BK309"/>
  <c r="J309"/>
  <c r="J73"/>
  <c i="3" r="BK312"/>
  <c r="J312"/>
  <c r="J75"/>
  <c i="2" r="BK313"/>
  <c r="J313"/>
  <c r="J75"/>
  <c i="3" r="BK315"/>
  <c r="J315"/>
  <c r="J76"/>
  <c r="BK263"/>
  <c r="J263"/>
  <c r="J68"/>
  <c r="BK289"/>
  <c r="J289"/>
  <c r="J72"/>
  <c r="BK319"/>
  <c r="J319"/>
  <c r="J77"/>
  <c i="2" r="BK319"/>
  <c r="J319"/>
  <c r="J77"/>
  <c r="BK316"/>
  <c r="J316"/>
  <c r="J76"/>
  <c i="4" r="BK300"/>
  <c r="J300"/>
  <c r="J73"/>
  <c r="BK304"/>
  <c r="J304"/>
  <c r="J75"/>
  <c i="3" r="BK308"/>
  <c r="J308"/>
  <c r="J73"/>
  <c i="4" r="BK257"/>
  <c r="J257"/>
  <c r="J68"/>
  <c r="BK311"/>
  <c r="J311"/>
  <c r="J77"/>
  <c r="BK283"/>
  <c r="J283"/>
  <c r="J72"/>
  <c r="BK307"/>
  <c r="J307"/>
  <c r="J76"/>
  <c r="J91"/>
  <c r="BE129"/>
  <c r="BE132"/>
  <c r="BE145"/>
  <c r="BE154"/>
  <c r="BE157"/>
  <c r="BE162"/>
  <c r="BE192"/>
  <c r="BE213"/>
  <c r="BE215"/>
  <c r="BE218"/>
  <c r="BE245"/>
  <c r="BE270"/>
  <c r="BE305"/>
  <c r="F55"/>
  <c r="E87"/>
  <c r="BE100"/>
  <c r="BE159"/>
  <c r="BE173"/>
  <c r="BE205"/>
  <c r="BE210"/>
  <c r="BE223"/>
  <c r="BE234"/>
  <c r="BE236"/>
  <c r="BE280"/>
  <c r="BE104"/>
  <c r="BE107"/>
  <c r="BE115"/>
  <c r="BE136"/>
  <c r="BE177"/>
  <c r="BE182"/>
  <c r="BE187"/>
  <c r="BE228"/>
  <c r="BE230"/>
  <c r="BE243"/>
  <c r="BE248"/>
  <c r="BE252"/>
  <c r="BE262"/>
  <c r="BE267"/>
  <c r="BE276"/>
  <c r="BE281"/>
  <c r="BE284"/>
  <c r="BE308"/>
  <c r="BE312"/>
  <c r="BE111"/>
  <c r="BE120"/>
  <c r="BE125"/>
  <c r="BE140"/>
  <c r="BE160"/>
  <c r="BE195"/>
  <c r="BE198"/>
  <c r="BE200"/>
  <c r="BE203"/>
  <c r="BE238"/>
  <c r="BE241"/>
  <c r="BE250"/>
  <c r="BE258"/>
  <c r="BE264"/>
  <c r="BE274"/>
  <c r="BE301"/>
  <c i="3" r="E87"/>
  <c r="BE115"/>
  <c r="BE136"/>
  <c r="BE140"/>
  <c r="BE145"/>
  <c r="BE159"/>
  <c r="BE201"/>
  <c r="BE204"/>
  <c r="BE236"/>
  <c r="BE258"/>
  <c r="BE270"/>
  <c r="BE276"/>
  <c r="BE282"/>
  <c r="BE287"/>
  <c r="BE313"/>
  <c r="BE316"/>
  <c r="BE104"/>
  <c r="BE107"/>
  <c r="BE111"/>
  <c r="BE132"/>
  <c r="BE161"/>
  <c r="BE174"/>
  <c r="BE216"/>
  <c r="BE234"/>
  <c r="BE244"/>
  <c r="BE254"/>
  <c r="BE256"/>
  <c r="BE273"/>
  <c r="BE280"/>
  <c r="BE286"/>
  <c r="BE309"/>
  <c r="BE320"/>
  <c r="J91"/>
  <c r="F94"/>
  <c r="BE129"/>
  <c r="BE154"/>
  <c r="BE158"/>
  <c r="BE193"/>
  <c r="BE211"/>
  <c r="BE219"/>
  <c r="BE224"/>
  <c r="BE229"/>
  <c r="BE247"/>
  <c r="BE249"/>
  <c r="BE100"/>
  <c r="BE120"/>
  <c r="BE125"/>
  <c r="BE156"/>
  <c r="BE178"/>
  <c r="BE183"/>
  <c r="BE188"/>
  <c r="BE198"/>
  <c r="BE206"/>
  <c r="BE209"/>
  <c r="BE221"/>
  <c r="BE240"/>
  <c r="BE242"/>
  <c r="BE251"/>
  <c r="BE264"/>
  <c r="BE268"/>
  <c r="BE290"/>
  <c i="2" r="E48"/>
  <c r="BE111"/>
  <c r="BE125"/>
  <c r="BE212"/>
  <c r="BE159"/>
  <c r="F55"/>
  <c r="BE115"/>
  <c r="BE136"/>
  <c r="J52"/>
  <c r="BE132"/>
  <c r="BE175"/>
  <c r="BE189"/>
  <c r="BE241"/>
  <c r="BE243"/>
  <c r="BE252"/>
  <c r="BE255"/>
  <c r="BE265"/>
  <c r="BE269"/>
  <c r="BE310"/>
  <c r="BE245"/>
  <c r="BE248"/>
  <c r="BE250"/>
  <c r="BE160"/>
  <c r="BE194"/>
  <c r="BE210"/>
  <c r="BE217"/>
  <c r="BE220"/>
  <c r="BE222"/>
  <c r="BE230"/>
  <c r="BE271"/>
  <c r="BE281"/>
  <c r="BE283"/>
  <c r="BE291"/>
  <c r="BE100"/>
  <c r="BE107"/>
  <c r="BE145"/>
  <c r="BE154"/>
  <c r="BE162"/>
  <c r="BE179"/>
  <c r="BE202"/>
  <c r="BE205"/>
  <c r="BE257"/>
  <c r="BE259"/>
  <c r="BE274"/>
  <c r="BE288"/>
  <c r="BE314"/>
  <c r="BE104"/>
  <c r="BE120"/>
  <c r="BE129"/>
  <c r="BE140"/>
  <c r="BE157"/>
  <c r="BE184"/>
  <c r="BE199"/>
  <c r="BE207"/>
  <c r="BE225"/>
  <c r="BE235"/>
  <c r="BE237"/>
  <c r="BE277"/>
  <c r="BE287"/>
  <c r="BE317"/>
  <c r="BE320"/>
  <c r="J34"/>
  <c i="1" r="AW55"/>
  <c i="4" r="F37"/>
  <c i="1" r="BD57"/>
  <c i="2" r="F37"/>
  <c i="1" r="BD55"/>
  <c i="3" r="F37"/>
  <c i="1" r="BD56"/>
  <c i="3" r="F36"/>
  <c i="1" r="BC56"/>
  <c i="3" r="F34"/>
  <c i="1" r="BA56"/>
  <c i="2" r="F35"/>
  <c i="1" r="BB55"/>
  <c i="2" r="F36"/>
  <c i="1" r="BC55"/>
  <c i="4" r="F35"/>
  <c i="1" r="BB57"/>
  <c i="4" r="F36"/>
  <c i="1" r="BC57"/>
  <c i="4" r="F34"/>
  <c i="1" r="BA57"/>
  <c i="2" r="F34"/>
  <c i="1" r="BA55"/>
  <c i="3" r="F35"/>
  <c i="1" r="BB56"/>
  <c i="3" r="J34"/>
  <c i="1" r="AW56"/>
  <c i="4" r="J34"/>
  <c i="1" r="AW57"/>
  <c i="3" l="1" r="P98"/>
  <c i="4" r="T260"/>
  <c i="3" r="R98"/>
  <c r="R97"/>
  <c r="T98"/>
  <c r="T97"/>
  <c i="2" r="T267"/>
  <c i="4" r="T98"/>
  <c r="T97"/>
  <c r="P260"/>
  <c r="BK260"/>
  <c r="J260"/>
  <c r="J69"/>
  <c i="2" r="T98"/>
  <c r="T97"/>
  <c r="R98"/>
  <c r="P98"/>
  <c r="P97"/>
  <c i="1" r="AU55"/>
  <c i="4" r="R98"/>
  <c r="R97"/>
  <c i="3" r="P266"/>
  <c i="2" r="R267"/>
  <c i="4" r="P97"/>
  <c i="1" r="AU57"/>
  <c i="2" r="BK98"/>
  <c r="J98"/>
  <c r="J60"/>
  <c i="3" r="BK311"/>
  <c r="J311"/>
  <c r="J74"/>
  <c i="2" r="BK267"/>
  <c r="J267"/>
  <c r="J69"/>
  <c r="BK312"/>
  <c r="J312"/>
  <c r="J74"/>
  <c i="3" r="BK98"/>
  <c r="J98"/>
  <c r="J60"/>
  <c i="4" r="BK98"/>
  <c r="J98"/>
  <c r="J60"/>
  <c i="3" r="BK266"/>
  <c r="J266"/>
  <c r="J69"/>
  <c i="4" r="J261"/>
  <c r="J70"/>
  <c r="BK303"/>
  <c r="J303"/>
  <c r="J74"/>
  <c i="3" r="J33"/>
  <c i="1" r="AV56"/>
  <c r="AT56"/>
  <c i="4" r="J33"/>
  <c i="1" r="AV57"/>
  <c r="AT57"/>
  <c i="2" r="F33"/>
  <c i="1" r="AZ55"/>
  <c r="BC54"/>
  <c r="W32"/>
  <c i="4" r="F33"/>
  <c i="1" r="AZ57"/>
  <c r="BB54"/>
  <c r="AX54"/>
  <c r="BA54"/>
  <c r="W30"/>
  <c r="BD54"/>
  <c r="W33"/>
  <c i="3" r="F33"/>
  <c i="1" r="AZ56"/>
  <c i="2" r="J33"/>
  <c i="1" r="AV55"/>
  <c r="AT55"/>
  <c i="2" l="1" r="R97"/>
  <c i="3" r="P97"/>
  <c i="1" r="AU56"/>
  <c i="3" r="BK97"/>
  <c r="J97"/>
  <c r="J59"/>
  <c i="4" r="BK97"/>
  <c r="J97"/>
  <c r="J59"/>
  <c i="2" r="BK97"/>
  <c r="J97"/>
  <c r="J59"/>
  <c i="1" r="AU54"/>
  <c r="AW54"/>
  <c r="AK30"/>
  <c r="W31"/>
  <c r="AZ54"/>
  <c r="W29"/>
  <c r="AY54"/>
  <c i="3" l="1" r="J30"/>
  <c i="1" r="AG56"/>
  <c i="2" r="J30"/>
  <c i="1" r="AG55"/>
  <c i="4" r="J30"/>
  <c i="1" r="AG57"/>
  <c r="AV54"/>
  <c r="AK29"/>
  <c i="2" l="1" r="J39"/>
  <c i="4" r="J39"/>
  <c i="3" r="J39"/>
  <c i="1" r="AN57"/>
  <c r="AN56"/>
  <c r="AN55"/>
  <c r="AT54"/>
  <c r="AG54"/>
  <c r="AK26"/>
  <c l="1" r="AK35"/>
  <c r="AN54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<sst xmlns="http://schemas.openxmlformats.org/spreadsheetml/2006/main">
  <si>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</si>
  <si>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</si>
  <si>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</si>
  <si>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</si>
  <si>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</si>
  <si>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{b6a1e59b-536d-4df7-a4f7-b300b295d7af}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</si>
  <si>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</si>
  <si>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</si>
  <si>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</si>
  <si>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</si>
  <si>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</si>
  <si>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</si>
  <si>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</si>
  <si>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</si>
  <si>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2025-02-09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</si>
  <si>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</si>
  <si>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</si>
  <si>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Ocelové přístřešky technického zařízení, venkovních dobíjecích stojanů pro autobusy v prostoru parkovacích ploch DPMD</t>
  </si>
  <si>
    <t>KSO:</t>
  </si>
  <si>
    <t/>
  </si>
  <si>
    <t>CC-CZ:</t>
  </si>
  <si>
    <t>Místo:</t>
  </si>
  <si>
    <t>Dělnická 471/106</t>
  </si>
  <si>
    <t>Datum:</t>
  </si>
  <si>
    <t>20. 2. 2025</t>
  </si>
  <si>
    <t>Zadavatel:</t>
  </si>
  <si>
    <t>IČ:</t>
  </si>
  <si>
    <t>62240935</t>
  </si>
  <si>
    <t>Dopravní podnik města Děčína, a.s.</t>
  </si>
  <si>
    <t>DIČ:</t>
  </si>
  <si>
    <t>CZ62240935</t>
  </si>
  <si>
    <t>Účastník:</t>
  </si>
  <si>
    <t>Vyplň údaj</t>
  </si>
  <si>
    <t>Projektant:</t>
  </si>
  <si>
    <t>62240218</t>
  </si>
  <si>
    <t>SIMONT spol. s.r.o</t>
  </si>
  <si>
    <t>CZ62240218</t>
  </si>
  <si>
    <t>True</t>
  </si>
  <si>
    <t>Zpracovatel:</t>
  </si>
  <si>
    <t>07036167</t>
  </si>
  <si>
    <t>STAVEBNÍ ROZPOČTY s.r.o.</t>
  </si>
  <si>
    <t>CZ07036167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</si>
  <si>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</si>
  <si>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</si>
  <si>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</si>
  <si>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</si>
  <si>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</si>
  <si>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</si>
  <si>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</si>
  <si>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</si>
  <si>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</si>
  <si>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</si>
  <si>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</si>
  <si>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</si>
  <si>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</si>
  <si>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</si>
  <si>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</si>
  <si>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</si>
  <si>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</si>
  <si>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</si>
  <si>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</si>
  <si>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</si>
  <si>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</si>
  <si>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</si>
  <si>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</si>
  <si>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</si>
  <si>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</si>
  <si>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</si>
  <si>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</si>
  <si>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</si>
  <si>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</si>
  <si>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</si>
  <si>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</si>
  <si>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</si>
  <si>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</si>
  <si>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</si>
  <si>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</si>
  <si>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</si>
  <si>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</si>
  <si>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</si>
  <si>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</si>
  <si>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</si>
  <si>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</si>
  <si>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1. etapa</t>
  </si>
  <si>
    <t>přístřešek A</t>
  </si>
  <si>
    <t>STA</t>
  </si>
  <si>
    <t>1</t>
  </si>
  <si>
    <t>{fa238e2d-7740-4b5f-9597-5d760fe79b8b}</t>
  </si>
  <si>
    <t>2</t>
  </si>
  <si>
    <t>2. etapa</t>
  </si>
  <si>
    <t>přístřešek B</t>
  </si>
  <si>
    <t>{62b81f7a-5aaa-4638-8b7a-92f400ccd3f3}</t>
  </si>
  <si>
    <t>3. etapa</t>
  </si>
  <si>
    <t>přístřešek C</t>
  </si>
  <si>
    <t>{c39a0462-5365-49a4-93e2-c836fbd4e56a}</t>
  </si>
  <si>
    <t>KRYCÍ LIST SOUPISU PRACÍ</t>
  </si>
  <si>
    <t>Objekt:</t>
  </si>
  <si>
    <t>1. etapa - přístřešek A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</si>
  <si>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</si>
  <si>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</si>
  <si>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</si>
  <si>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</si>
  <si>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</si>
  <si>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</si>
  <si>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</si>
  <si>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</si>
  <si>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</si>
  <si>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</si>
  <si>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9 - Ostatní konstrukce a práce, bourání</t>
  </si>
  <si>
    <t xml:space="preserve">    997 - Doprava suti a vybouraných hmot</t>
  </si>
  <si>
    <t xml:space="preserve">    998 - Přesun hmot</t>
  </si>
  <si>
    <t>PSV - Práce a dodávky PSV</t>
  </si>
  <si>
    <t xml:space="preserve">    764 - Konstrukce klempířské</t>
  </si>
  <si>
    <t xml:space="preserve">    767 - Konstrukce zámečnické</t>
  </si>
  <si>
    <t xml:space="preserve">    783 - Dokončovací práce - nátěry</t>
  </si>
  <si>
    <t>HZS - Hodinové zúčtovací sazby</t>
  </si>
  <si>
    <t>VRN - Vedlejší rozpočtové náklady</t>
  </si>
  <si>
    <t xml:space="preserve">    VRN1 - Průzkumné, zeměměřičské a projektové práce</t>
  </si>
  <si>
    <t xml:space="preserve">    VRN3 - Zařízení staveniště</t>
  </si>
  <si>
    <t xml:space="preserve">    VRN7 - Provozní vlivy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</si>
  <si>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</si>
  <si>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</si>
  <si>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</si>
  <si>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</si>
  <si>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</si>
  <si>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</si>
  <si>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</si>
  <si>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</si>
  <si>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</si>
  <si>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</si>
  <si>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</si>
  <si>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</si>
  <si>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</si>
  <si>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</si>
  <si>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</si>
  <si>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</si>
  <si>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</si>
  <si>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</si>
  <si>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113106123</t>
  </si>
  <si>
    <t>Rozebrání dlažeb komunikací pro pěší s přemístěním hmot na skládku na vzdálenost do 3 m nebo s naložením na dopravní prostředek s ložem z kameniva nebo živice a s jakoukoliv výplní spár ručně ze zámkové dlažby</t>
  </si>
  <si>
    <t>m2</t>
  </si>
  <si>
    <t>CS ÚRS 2025 01</t>
  </si>
  <si>
    <t>4</t>
  </si>
  <si>
    <t>324887074</t>
  </si>
  <si>
    <t>Online PSC</t>
  </si>
  <si>
    <t>https://podminky.urs.cz/item/CS_URS_2025_01/113106123</t>
  </si>
  <si>
    <t>VV</t>
  </si>
  <si>
    <t>(2,2*3)*2</t>
  </si>
  <si>
    <t>Součet</t>
  </si>
  <si>
    <t>113107123</t>
  </si>
  <si>
    <t>Odstranění podkladů nebo krytů ručně s přemístěním hmot na skládku na vzdálenost do 3 m nebo s naložením na dopravní prostředek z kameniva hrubého drceného, o tl. vrstvy přes 200 do 300 mm</t>
  </si>
  <si>
    <t>7516053</t>
  </si>
  <si>
    <t>https://podminky.urs.cz/item/CS_URS_2025_01/113107123</t>
  </si>
  <si>
    <t>3*3*2</t>
  </si>
  <si>
    <t>3</t>
  </si>
  <si>
    <t>113107143</t>
  </si>
  <si>
    <t>Odstranění podkladů nebo krytů ručně s přemístěním hmot na skládku na vzdálenost do 3 m nebo s naložením na dopravní prostředek živičných, o tl. vrstvy přes 100 do 150 mm</t>
  </si>
  <si>
    <t>-2005527413</t>
  </si>
  <si>
    <t>https://podminky.urs.cz/item/CS_URS_2025_01/113107143</t>
  </si>
  <si>
    <t>(0,8*3)*2</t>
  </si>
  <si>
    <t>113202111</t>
  </si>
  <si>
    <t>Vytrhání obrub s vybouráním lože, s přemístěním hmot na skládku na vzdálenost do 3 m nebo s naložením na dopravní prostředek z krajníků nebo obrubníků stojatých</t>
  </si>
  <si>
    <t>m</t>
  </si>
  <si>
    <t>1577635036</t>
  </si>
  <si>
    <t>https://podminky.urs.cz/item/CS_URS_2025_01/113202111</t>
  </si>
  <si>
    <t>3*2</t>
  </si>
  <si>
    <t>5</t>
  </si>
  <si>
    <t>131151102</t>
  </si>
  <si>
    <t>Hloubení nezapažených jam a zářezů strojně s urovnáním dna do předepsaného profilu a spádu v hornině třídy těžitelnosti I skupiny 1 a 2 přes 20 do 50 m3</t>
  </si>
  <si>
    <t>m3</t>
  </si>
  <si>
    <t>-1406063262</t>
  </si>
  <si>
    <t>https://podminky.urs.cz/item/CS_URS_2025_01/131151102</t>
  </si>
  <si>
    <t>3*3*1*2</t>
  </si>
  <si>
    <t>3*2,2*0,3*2</t>
  </si>
  <si>
    <t>6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</si>
  <si>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</si>
  <si>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</si>
  <si>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-475014351</t>
  </si>
  <si>
    <t>https://podminky.urs.cz/item/CS_URS_2025_01/162751117</t>
  </si>
  <si>
    <t>21,96*0,3</t>
  </si>
  <si>
    <t>7</t>
  </si>
  <si>
    <t>162751119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</si>
  <si>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</si>
  <si>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>-740903153</t>
  </si>
  <si>
    <t>https://podminky.urs.cz/item/CS_URS_2025_01/162751119</t>
  </si>
  <si>
    <t>24,588</t>
  </si>
  <si>
    <t>24,588*20 'Přepočtené koeficientem množství</t>
  </si>
  <si>
    <t>8</t>
  </si>
  <si>
    <t>167111101</t>
  </si>
  <si>
    <t>Nakládání, skládání a překládání neulehlého výkopku nebo sypaniny ručně nakládání, z hornin třídy těžitelnosti I, skupiny 1 až 3</t>
  </si>
  <si>
    <t>1820567235</t>
  </si>
  <si>
    <t>https://podminky.urs.cz/item/CS_URS_2025_01/167111101</t>
  </si>
  <si>
    <t>Zakládání</t>
  </si>
  <si>
    <t>9</t>
  </si>
  <si>
    <t>273313511</t>
  </si>
  <si>
    <t>Základy z betonu prostého desky z betonu kamenem neprokládaného tř. C 12/15</t>
  </si>
  <si>
    <t>505039005</t>
  </si>
  <si>
    <t>https://podminky.urs.cz/item/CS_URS_2025_01/273313511</t>
  </si>
  <si>
    <t xml:space="preserve">"podkladní beton </t>
  </si>
  <si>
    <t>3*3*0,05*2</t>
  </si>
  <si>
    <t>10</t>
  </si>
  <si>
    <t>275321511</t>
  </si>
  <si>
    <t>Základy z betonu železového (bez výztuže) patky z betonu bez zvláštních nároků na prostředí tř. C 25/30</t>
  </si>
  <si>
    <t>1682673193</t>
  </si>
  <si>
    <t>https://podminky.urs.cz/item/CS_URS_2025_01/275321511</t>
  </si>
  <si>
    <t>18*1,035 'Přepočtené koeficientem množství</t>
  </si>
  <si>
    <t>11</t>
  </si>
  <si>
    <t>275361821</t>
  </si>
  <si>
    <t>Výztuž základů patek z betonářské oceli 10 505 (R)</t>
  </si>
  <si>
    <t>t</t>
  </si>
  <si>
    <t>-1932159195</t>
  </si>
  <si>
    <t>https://podminky.urs.cz/item/CS_URS_2025_01/275361821</t>
  </si>
  <si>
    <t>0,7*2</t>
  </si>
  <si>
    <t>Svislé a kompletní konstrukce</t>
  </si>
  <si>
    <t>342171111</t>
  </si>
  <si>
    <t>Montáž opláštění stěn ocelové konstrukce z tvarovaných ocelových plechů šroubovaných, výšky budovy do 6 m</t>
  </si>
  <si>
    <t>-1523919420</t>
  </si>
  <si>
    <t>https://podminky.urs.cz/item/CS_URS_2025_01/342171111</t>
  </si>
  <si>
    <t>"sloupy</t>
  </si>
  <si>
    <t>1,91*2*2</t>
  </si>
  <si>
    <t>2,7*2*2</t>
  </si>
  <si>
    <t xml:space="preserve">"Střecha </t>
  </si>
  <si>
    <t>3,24*2</t>
  </si>
  <si>
    <t>16,36*0,462*2</t>
  </si>
  <si>
    <t>13</t>
  </si>
  <si>
    <t>M</t>
  </si>
  <si>
    <t>154851R01</t>
  </si>
  <si>
    <t xml:space="preserve">hliníkové opláštění v šířce od 400 do 600mm  - hliník 12/10</t>
  </si>
  <si>
    <t>1277362036</t>
  </si>
  <si>
    <t>40,037</t>
  </si>
  <si>
    <t>40,037*1,05 'Přepočtené koeficientem množství</t>
  </si>
  <si>
    <t>14</t>
  </si>
  <si>
    <t>342191911</t>
  </si>
  <si>
    <t>Montáž opláštění stěn ocelové konstrukce ocelových pomocných a kotevních prvků pro opláštění stěn</t>
  </si>
  <si>
    <t>kg</t>
  </si>
  <si>
    <t>-475932657</t>
  </si>
  <si>
    <t>https://podminky.urs.cz/item/CS_URS_2025_01/342191911</t>
  </si>
  <si>
    <t>15</t>
  </si>
  <si>
    <t>RMAT0001</t>
  </si>
  <si>
    <t>ocelový pomocný a kotevní prvek</t>
  </si>
  <si>
    <t>1752243468</t>
  </si>
  <si>
    <t>58</t>
  </si>
  <si>
    <t>RMAT0002</t>
  </si>
  <si>
    <t>ukončovací lišty a profily dle technoligických předpisů zvoleného dodavatele</t>
  </si>
  <si>
    <t>soubor</t>
  </si>
  <si>
    <t>1723228561</t>
  </si>
  <si>
    <t>Vodorovné konstrukce</t>
  </si>
  <si>
    <t>16</t>
  </si>
  <si>
    <t>441171111</t>
  </si>
  <si>
    <t>Montáž ocelové konstrukce zastřešení (vazníky, krovy) hmotnosti jednotlivých prvků do 30 kg/m, délky do 12 m</t>
  </si>
  <si>
    <t>-1740254743</t>
  </si>
  <si>
    <t>https://podminky.urs.cz/item/CS_URS_2025_01/441171111</t>
  </si>
  <si>
    <t>"HEA 220</t>
  </si>
  <si>
    <t>51,01*(3,18+2,32)*2/1000</t>
  </si>
  <si>
    <t>"HEA 140</t>
  </si>
  <si>
    <t>24,7*16,36/1000</t>
  </si>
  <si>
    <t>"Jekl 80/80/40</t>
  </si>
  <si>
    <t>10*2*9,3/1000</t>
  </si>
  <si>
    <t>"150x60x2 plech satjam</t>
  </si>
  <si>
    <t>5,3*(3,18+2,32)*2/1000</t>
  </si>
  <si>
    <t xml:space="preserve">"Sat jam vaznice </t>
  </si>
  <si>
    <t>20,6*16,36*7/1000</t>
  </si>
  <si>
    <t>17</t>
  </si>
  <si>
    <t>13010962</t>
  </si>
  <si>
    <t>ocel profilová jakost S235JR (11 375) průřez HEA 220</t>
  </si>
  <si>
    <t>32</t>
  </si>
  <si>
    <t>1302616681</t>
  </si>
  <si>
    <t>0,561*1,1 'Přepočtené koeficientem množství</t>
  </si>
  <si>
    <t>18</t>
  </si>
  <si>
    <t>13010954</t>
  </si>
  <si>
    <t>ocel profilová jakost S235JR (11 375) průřez HEA 140</t>
  </si>
  <si>
    <t>-390349697</t>
  </si>
  <si>
    <t>0,404*1,1 'Přepočtené koeficientem množství</t>
  </si>
  <si>
    <t>19</t>
  </si>
  <si>
    <t>14550317</t>
  </si>
  <si>
    <t>profil ocelový svařovaný jakost S235 průřez čtvercový 80x80x4mm</t>
  </si>
  <si>
    <t>-2018533058</t>
  </si>
  <si>
    <t>"Jekl 80/80/4</t>
  </si>
  <si>
    <t>0,186*1,1 'Přepočtené koeficientem množství</t>
  </si>
  <si>
    <t>20</t>
  </si>
  <si>
    <t>13611210</t>
  </si>
  <si>
    <t>plech ocelový hladký jakost S235JR tl 3mm tabule</t>
  </si>
  <si>
    <t>-905807030</t>
  </si>
  <si>
    <t>2,359*1,1 'Přepočtené koeficientem množství</t>
  </si>
  <si>
    <t>13756580</t>
  </si>
  <si>
    <t>plech ocelový hladký válcovaný za studena tl 2mm tabule</t>
  </si>
  <si>
    <t>1112931779</t>
  </si>
  <si>
    <t>0,058*1,1 'Přepočtené koeficientem množství</t>
  </si>
  <si>
    <t>Komunikace pozemní</t>
  </si>
  <si>
    <t>22</t>
  </si>
  <si>
    <t>564831011</t>
  </si>
  <si>
    <t>Podklad ze štěrkodrti ŠD s rozprostřením a zhutněním plochy jednotlivě do 100 m2, po zhutnění tl. 100 mm</t>
  </si>
  <si>
    <t>-947759097</t>
  </si>
  <si>
    <t>https://podminky.urs.cz/item/CS_URS_2025_01/564831011</t>
  </si>
  <si>
    <t>23</t>
  </si>
  <si>
    <t>564871016</t>
  </si>
  <si>
    <t>Podklad ze štěrkodrti ŠD s rozprostřením a zhutněním plochy jednotlivě do 100 m2, po zhutnění tl. 300 mm</t>
  </si>
  <si>
    <t>793586854</t>
  </si>
  <si>
    <t>https://podminky.urs.cz/item/CS_URS_2025_01/564871016</t>
  </si>
  <si>
    <t>24</t>
  </si>
  <si>
    <t>573191111</t>
  </si>
  <si>
    <t>Postřik infiltrační kationaktivní emulzí v množství 1,00 kg/m2</t>
  </si>
  <si>
    <t>-1031766595</t>
  </si>
  <si>
    <t>https://podminky.urs.cz/item/CS_URS_2025_01/573191111</t>
  </si>
  <si>
    <t>25</t>
  </si>
  <si>
    <t>577154111</t>
  </si>
  <si>
    <t>Asfaltový beton vrstva obrusná ACO 11 (ABS) s rozprostřením a se zhutněním z nemodifikovaného asfaltu v pruhu šířky do 3 m tř. I (ACO 11+), po zhutnění tl. 60 mm</t>
  </si>
  <si>
    <t>-145387189</t>
  </si>
  <si>
    <t>https://podminky.urs.cz/item/CS_URS_2025_01/577154111</t>
  </si>
  <si>
    <t>0,75*3*2</t>
  </si>
  <si>
    <t>26</t>
  </si>
  <si>
    <t>577165111</t>
  </si>
  <si>
    <t>Asfaltový beton vrstva obrusná ACO 16 (ABH) s rozprostřením a zhutněním z nemodifikovaného asfaltu v pruhu šířky do 3 m, po zhutnění tl. 70 mm</t>
  </si>
  <si>
    <t>-806818151</t>
  </si>
  <si>
    <t>https://podminky.urs.cz/item/CS_URS_2025_01/577165111</t>
  </si>
  <si>
    <t>27</t>
  </si>
  <si>
    <t>596211110</t>
  </si>
  <si>
    <t>Kladení dlažby z betonových zámkových dlaždic komunikací pro pěší ručně s ložem z kameniva těženého nebo drceného tl. do 40 mm, s vyplněním spár s dvojitým hutněním, vibrováním a se smetením přebytečného materiálu na krajnici tl. 60 mm skupiny A, pro plochy do 50 m2</t>
  </si>
  <si>
    <t>-733713516</t>
  </si>
  <si>
    <t>https://podminky.urs.cz/item/CS_URS_2025_01/596211110</t>
  </si>
  <si>
    <t>Ostatní konstrukce a práce, bourání</t>
  </si>
  <si>
    <t>28</t>
  </si>
  <si>
    <t>916131213</t>
  </si>
  <si>
    <t>Osazení silničního obrubníku betonového se zřízením lože, s vyplněním a zatřením spár cementovou maltou stojatého s boční opěrou z betonu prostého, do lože z betonu prostého</t>
  </si>
  <si>
    <t>1430162015</t>
  </si>
  <si>
    <t>https://podminky.urs.cz/item/CS_URS_2025_01/916131213</t>
  </si>
  <si>
    <t>29</t>
  </si>
  <si>
    <t>59217026</t>
  </si>
  <si>
    <t>obrubník silniční betonový 500x150x250mm</t>
  </si>
  <si>
    <t>156283239</t>
  </si>
  <si>
    <t>6,37254901960784*1,02 'Přepočtené koeficientem množství</t>
  </si>
  <si>
    <t>30</t>
  </si>
  <si>
    <t>916991121</t>
  </si>
  <si>
    <t>Lože pod obrubníky, krajníky nebo obruby z dlažebních kostek z betonu prostého</t>
  </si>
  <si>
    <t>1775524785</t>
  </si>
  <si>
    <t>https://podminky.urs.cz/item/CS_URS_2025_01/916991121</t>
  </si>
  <si>
    <t>6*0,25*0,2</t>
  </si>
  <si>
    <t>31</t>
  </si>
  <si>
    <t>919735113</t>
  </si>
  <si>
    <t>Řezání stávajícího živičného krytu nebo podkladu hloubky přes 100 do 150 mm</t>
  </si>
  <si>
    <t>-661981261</t>
  </si>
  <si>
    <t>https://podminky.urs.cz/item/CS_URS_2025_01/919735113</t>
  </si>
  <si>
    <t>(0,8*2)*2</t>
  </si>
  <si>
    <t>953946121</t>
  </si>
  <si>
    <t>Montáž atypických ocelových konstrukcí profilů hmotnosti přes 13 do 30 kg/m, hmotnosti konstrukce přes 0,5 do 1 t</t>
  </si>
  <si>
    <t>203682317</t>
  </si>
  <si>
    <t>https://podminky.urs.cz/item/CS_URS_2025_01/953946121</t>
  </si>
  <si>
    <t>"JEKL 120/6/</t>
  </si>
  <si>
    <t>20,7*5,015*2/1000</t>
  </si>
  <si>
    <t>33</t>
  </si>
  <si>
    <t>14550307</t>
  </si>
  <si>
    <t>profil ocelový svařovaný jakost S235 průřez čtvercový 120x120x6mm</t>
  </si>
  <si>
    <t>-1994293937</t>
  </si>
  <si>
    <t>0,208*1,1 'Přepočtené koeficientem množství</t>
  </si>
  <si>
    <t>34</t>
  </si>
  <si>
    <t>953946131</t>
  </si>
  <si>
    <t>Montáž atypických ocelových konstrukcí profilů hmotnosti přes 30 kg/m, hmotnosti konstrukce přes 0,5 do 1 t</t>
  </si>
  <si>
    <t>859624572</t>
  </si>
  <si>
    <t>https://podminky.urs.cz/item/CS_URS_2025_01/953946131</t>
  </si>
  <si>
    <t>"IPe500</t>
  </si>
  <si>
    <t>4,841*93,93*2/1000</t>
  </si>
  <si>
    <t>35</t>
  </si>
  <si>
    <t>13011013</t>
  </si>
  <si>
    <t>ocel profilová jakost S235JR (11 375) průřez HEB 500</t>
  </si>
  <si>
    <t>-434242375</t>
  </si>
  <si>
    <t>1,819*1,1 'Přepočtené koeficientem množství</t>
  </si>
  <si>
    <t>36</t>
  </si>
  <si>
    <t>953946R001</t>
  </si>
  <si>
    <t xml:space="preserve">Montáž atypických ocelových konstrukcí- výroba konstrukce </t>
  </si>
  <si>
    <t>1728630742</t>
  </si>
  <si>
    <t>37</t>
  </si>
  <si>
    <t>979054451</t>
  </si>
  <si>
    <t>Očištění vybouraných prvků komunikací od spojovacího materiálu s odklizením a uložením očištěných hmot a spojovacího materiálu na skládku na vzdálenost do 10 m zámkových dlaždic s vyplněním spár kamenivem</t>
  </si>
  <si>
    <t>-223473266</t>
  </si>
  <si>
    <t>https://podminky.urs.cz/item/CS_URS_2025_01/979054451</t>
  </si>
  <si>
    <t>997</t>
  </si>
  <si>
    <t>Doprava suti a vybouraných hmot</t>
  </si>
  <si>
    <t>38</t>
  </si>
  <si>
    <t>997013211</t>
  </si>
  <si>
    <t>Vnitrostaveništní doprava suti a vybouraných hmot vodorovně do 50 m s naložením ručně pro budovy a haly výšky do 6 m</t>
  </si>
  <si>
    <t>-744316838</t>
  </si>
  <si>
    <t>https://podminky.urs.cz/item/CS_URS_2025_01/997013211</t>
  </si>
  <si>
    <t>39</t>
  </si>
  <si>
    <t>997221561</t>
  </si>
  <si>
    <t>Vodorovná doprava suti bez naložení, ale se složením a s hrubým urovnáním z kusových materiálů, na vzdálenost do 1 km</t>
  </si>
  <si>
    <t>-88304430</t>
  </si>
  <si>
    <t>https://podminky.urs.cz/item/CS_URS_2025_01/997221561</t>
  </si>
  <si>
    <t>40</t>
  </si>
  <si>
    <t>997221569</t>
  </si>
  <si>
    <t>Vodorovná doprava suti bez naložení, ale se složením a s hrubým urovnáním Příplatek k ceně za každý další započatý 1 km přes 1 km</t>
  </si>
  <si>
    <t>1586841831</t>
  </si>
  <si>
    <t>https://podminky.urs.cz/item/CS_URS_2025_01/997221569</t>
  </si>
  <si>
    <t>10,667*30 'Přepočtené koeficientem množství</t>
  </si>
  <si>
    <t>41</t>
  </si>
  <si>
    <t>997221615</t>
  </si>
  <si>
    <t>Poplatek za uložení stavebního odpadu na skládce (skládkovné) z prostého betonu zatříděného do Katalogu odpadů pod kódem 17 01 01</t>
  </si>
  <si>
    <t>-945482538</t>
  </si>
  <si>
    <t>https://podminky.urs.cz/item/CS_URS_2025_01/997221615</t>
  </si>
  <si>
    <t>42</t>
  </si>
  <si>
    <t>997221645</t>
  </si>
  <si>
    <t>Poplatek za uložení stavebního odpadu na skládce (skládkovné) asfaltového bez obsahu dehtu zatříděného do Katalogu odpadů pod kódem 17 03 02</t>
  </si>
  <si>
    <t>-384755784</t>
  </si>
  <si>
    <t>https://podminky.urs.cz/item/CS_URS_2025_01/997221645</t>
  </si>
  <si>
    <t>43</t>
  </si>
  <si>
    <t>997221655</t>
  </si>
  <si>
    <t>Poplatek za uložení stavebního odpadu na skládce (skládkovné) zeminy a kamení zatříděného do Katalogu odpadů pod kódem 17 05 04</t>
  </si>
  <si>
    <t>1358798964</t>
  </si>
  <si>
    <t>https://podminky.urs.cz/item/CS_URS_2025_01/997221655</t>
  </si>
  <si>
    <t>10,667</t>
  </si>
  <si>
    <t>-1,23-1,517</t>
  </si>
  <si>
    <t>998</t>
  </si>
  <si>
    <t>Přesun hmot</t>
  </si>
  <si>
    <t>44</t>
  </si>
  <si>
    <t>998014211</t>
  </si>
  <si>
    <t>Přesun hmot pro budovy a haly občanské výstavby, bydlení, výrobu a služby s nosnou svislou konstrukcí montovanou z dílců kovových vodorovná dopravní vzdálenost do 100 m, pro budovy a haly jednopodlažní</t>
  </si>
  <si>
    <t>-1092401709</t>
  </si>
  <si>
    <t>https://podminky.urs.cz/item/CS_URS_2025_01/998014211</t>
  </si>
  <si>
    <t>PSV</t>
  </si>
  <si>
    <t>Práce a dodávky PSV</t>
  </si>
  <si>
    <t>764</t>
  </si>
  <si>
    <t>Konstrukce klempířské</t>
  </si>
  <si>
    <t>45</t>
  </si>
  <si>
    <t>764515411</t>
  </si>
  <si>
    <t>Žlab mezistřešní nebo zaatikový z pozinkovaného plechu včetně čel a hrdel uložený v lůžku bez háků rš 1100 mm</t>
  </si>
  <si>
    <t>16117887</t>
  </si>
  <si>
    <t>https://podminky.urs.cz/item/CS_URS_2025_01/764515411</t>
  </si>
  <si>
    <t>46</t>
  </si>
  <si>
    <t>764518421</t>
  </si>
  <si>
    <t>Svod z pozinkovaného plechu včetně objímek, kolen a odskoků kruhový, průměru 80 mm</t>
  </si>
  <si>
    <t>281568364</t>
  </si>
  <si>
    <t>https://podminky.urs.cz/item/CS_URS_2025_01/764518421</t>
  </si>
  <si>
    <t>4,2</t>
  </si>
  <si>
    <t>47</t>
  </si>
  <si>
    <t>998764211</t>
  </si>
  <si>
    <t>Přesun hmot pro konstrukce klempířské stanovený procentní sazbou (%) z ceny vodorovná dopravní vzdálenost do 50 m základní v objektech výšky do 6 m</t>
  </si>
  <si>
    <t>%</t>
  </si>
  <si>
    <t>202142318</t>
  </si>
  <si>
    <t>https://podminky.urs.cz/item/CS_URS_2025_01/998764211</t>
  </si>
  <si>
    <t>767</t>
  </si>
  <si>
    <t>Konstrukce zámečnické</t>
  </si>
  <si>
    <t>48</t>
  </si>
  <si>
    <t>767391207</t>
  </si>
  <si>
    <t>Montáž krytiny z tvarovaných plechů trapézových nebo vlnitých, uchycených šroubováním přes kaloty</t>
  </si>
  <si>
    <t>-418086458</t>
  </si>
  <si>
    <t>https://podminky.urs.cz/item/CS_URS_2025_01/767391207</t>
  </si>
  <si>
    <t>16,36*(3,18+2,32)</t>
  </si>
  <si>
    <t>49</t>
  </si>
  <si>
    <t>15484131</t>
  </si>
  <si>
    <t>plech trapézový 55/250 AlZn tl 0,88mm</t>
  </si>
  <si>
    <t>-1546017818</t>
  </si>
  <si>
    <t>89,98*1,133 'Přepočtené koeficientem množství</t>
  </si>
  <si>
    <t>50</t>
  </si>
  <si>
    <t>767583343</t>
  </si>
  <si>
    <t>Montáž kovových podhledů lamelových šířky 150 mm, plochy přes 20 m2</t>
  </si>
  <si>
    <t>-1339997006</t>
  </si>
  <si>
    <t>https://podminky.urs.cz/item/CS_URS_2025_01/767583343</t>
  </si>
  <si>
    <t>16,36*(3,180+2,32)</t>
  </si>
  <si>
    <t>51</t>
  </si>
  <si>
    <t>138140R02</t>
  </si>
  <si>
    <t xml:space="preserve">lamela podhledová hliníková šířky přes 200 - 300mm hliník </t>
  </si>
  <si>
    <t>1249289741</t>
  </si>
  <si>
    <t>52</t>
  </si>
  <si>
    <t>998767201</t>
  </si>
  <si>
    <t>Přesun hmot pro zámečnické konstrukce stanovený procentní sazbou (%) z ceny vodorovná dopravní vzdálenost do 50 m základní v objektech výšky do 6 m</t>
  </si>
  <si>
    <t>-260099714</t>
  </si>
  <si>
    <t>https://podminky.urs.cz/item/CS_URS_2025_01/998767201</t>
  </si>
  <si>
    <t>783</t>
  </si>
  <si>
    <t>Dokončovací práce - nátěry</t>
  </si>
  <si>
    <t>53</t>
  </si>
  <si>
    <t>783314201</t>
  </si>
  <si>
    <t>Základní antikorozní nátěr zámečnických konstrukcí jednonásobný syntetický standardní</t>
  </si>
  <si>
    <t>-1628967523</t>
  </si>
  <si>
    <t>https://podminky.urs.cz/item/CS_URS_2025_01/783314201</t>
  </si>
  <si>
    <t>(0,5+0,5+(0,2*4))*4,841*2</t>
  </si>
  <si>
    <t>((0,22*4)+0,21+0,21)*((3,18+2,32)*2)</t>
  </si>
  <si>
    <t>((0,14*4)+0,133+0,133)*(16,36)</t>
  </si>
  <si>
    <t>0,12*4*5,015*2</t>
  </si>
  <si>
    <t>0,08*4*10*2</t>
  </si>
  <si>
    <t>(0,15+0,15+(0,06*4))*((3,18+2,32)*2)</t>
  </si>
  <si>
    <t>5,3*(3,18+2,32)*2</t>
  </si>
  <si>
    <t>(0,3+0,3+(0,06*4)*2)*16,36*7</t>
  </si>
  <si>
    <t>HZS</t>
  </si>
  <si>
    <t>Hodinové zúčtovací sazby</t>
  </si>
  <si>
    <t>54</t>
  </si>
  <si>
    <t>HZS3121</t>
  </si>
  <si>
    <t>Hodinové zúčtovací sazby montáží technologických zařízení při externích montážích montér ocelových konstrukcí</t>
  </si>
  <si>
    <t>hod</t>
  </si>
  <si>
    <t>512</t>
  </si>
  <si>
    <t>-604848934</t>
  </si>
  <si>
    <t>https://podminky.urs.cz/item/CS_URS_2025_01/HZS3121</t>
  </si>
  <si>
    <t>VRN</t>
  </si>
  <si>
    <t>Vedlejší rozpočtové náklady</t>
  </si>
  <si>
    <t>VRN1</t>
  </si>
  <si>
    <t>Průzkumné, zeměměřičské a projektové práce</t>
  </si>
  <si>
    <t>55</t>
  </si>
  <si>
    <t>010001000</t>
  </si>
  <si>
    <t>…</t>
  </si>
  <si>
    <t>1024</t>
  </si>
  <si>
    <t>468607255</t>
  </si>
  <si>
    <t>https://podminky.urs.cz/item/CS_URS_2025_01/010001000</t>
  </si>
  <si>
    <t>VRN3</t>
  </si>
  <si>
    <t>Zařízení staveniště</t>
  </si>
  <si>
    <t>56</t>
  </si>
  <si>
    <t>030001000</t>
  </si>
  <si>
    <t>-520479318</t>
  </si>
  <si>
    <t>https://podminky.urs.cz/item/CS_URS_2025_01/030001000</t>
  </si>
  <si>
    <t>VRN7</t>
  </si>
  <si>
    <t>Provozní vlivy</t>
  </si>
  <si>
    <t>57</t>
  </si>
  <si>
    <t>070001000</t>
  </si>
  <si>
    <t>1276192071</t>
  </si>
  <si>
    <t>https://podminky.urs.cz/item/CS_URS_2025_01/070001000</t>
  </si>
  <si>
    <t>2. etapa - přístřešek B</t>
  </si>
  <si>
    <t>-1768093866</t>
  </si>
  <si>
    <t>(2,2*3)*4</t>
  </si>
  <si>
    <t>-1622542377</t>
  </si>
  <si>
    <t>3*3*4</t>
  </si>
  <si>
    <t>2085898385</t>
  </si>
  <si>
    <t>(0,8*3)*4</t>
  </si>
  <si>
    <t>-167722514</t>
  </si>
  <si>
    <t>3*4</t>
  </si>
  <si>
    <t>131213701</t>
  </si>
  <si>
    <t>Hloubení nezapažených jam ručně s urovnáním dna do předepsaného profilu a spádu v hornině třídy těžitelnosti I skupiny 3 soudržných</t>
  </si>
  <si>
    <t>554077685</t>
  </si>
  <si>
    <t>https://podminky.urs.cz/item/CS_URS_2025_01/131213701</t>
  </si>
  <si>
    <t>3*3*1*4</t>
  </si>
  <si>
    <t>3*2,2*0,3*4</t>
  </si>
  <si>
    <t>-347959620</t>
  </si>
  <si>
    <t>36*0,3</t>
  </si>
  <si>
    <t>1709195826</t>
  </si>
  <si>
    <t>46,8</t>
  </si>
  <si>
    <t>46,8*20 'Přepočtené koeficientem množství</t>
  </si>
  <si>
    <t>-305981774</t>
  </si>
  <si>
    <t>-471247294</t>
  </si>
  <si>
    <t>3*3*0,05*4</t>
  </si>
  <si>
    <t>1140811848</t>
  </si>
  <si>
    <t>36*1,035 'Přepočtené koeficientem množství</t>
  </si>
  <si>
    <t>-1382347144</t>
  </si>
  <si>
    <t>0,7*4</t>
  </si>
  <si>
    <t>-1950177949</t>
  </si>
  <si>
    <t>1,91*2*4</t>
  </si>
  <si>
    <t>2,7*2*4</t>
  </si>
  <si>
    <t>36,08*0,462*2</t>
  </si>
  <si>
    <t>-1969981229</t>
  </si>
  <si>
    <t>76,698*1,05 'Přepočtené koeficientem množství</t>
  </si>
  <si>
    <t>-1542207042</t>
  </si>
  <si>
    <t>-1715324538</t>
  </si>
  <si>
    <t>-637505085</t>
  </si>
  <si>
    <t>-1147766340</t>
  </si>
  <si>
    <t>51,01*(3,18+2,32)*4/1000</t>
  </si>
  <si>
    <t>24,7*36,08/1000</t>
  </si>
  <si>
    <t>12*6*9,3/1000</t>
  </si>
  <si>
    <t>5,3*(3,18+2,32)*10/1000</t>
  </si>
  <si>
    <t>20,6*36,08*7/1000</t>
  </si>
  <si>
    <t>726186245</t>
  </si>
  <si>
    <t>1,122*1,1 'Přepočtené koeficientem množství</t>
  </si>
  <si>
    <t>-827825159</t>
  </si>
  <si>
    <t>0,891*1,1 'Přepočtené koeficientem množství</t>
  </si>
  <si>
    <t>1202364903</t>
  </si>
  <si>
    <t>0,67*1,1 'Přepočtené koeficientem množství</t>
  </si>
  <si>
    <t>-1420033127</t>
  </si>
  <si>
    <t>5,203*1,1 'Přepočtené koeficientem množství</t>
  </si>
  <si>
    <t>1134816431</t>
  </si>
  <si>
    <t>0,292*1,1 'Přepočtené koeficientem množství</t>
  </si>
  <si>
    <t>898189123</t>
  </si>
  <si>
    <t>-420652181</t>
  </si>
  <si>
    <t>-1029418671</t>
  </si>
  <si>
    <t>-192607510</t>
  </si>
  <si>
    <t>0,75*3*4</t>
  </si>
  <si>
    <t>932432450</t>
  </si>
  <si>
    <t>-428565951</t>
  </si>
  <si>
    <t>-183639596</t>
  </si>
  <si>
    <t>-29597912</t>
  </si>
  <si>
    <t>12*1,02 'Přepočtené koeficientem množství</t>
  </si>
  <si>
    <t>72607259</t>
  </si>
  <si>
    <t>12*0,25*0,2</t>
  </si>
  <si>
    <t>-1380578715</t>
  </si>
  <si>
    <t>(0,8*2)*4</t>
  </si>
  <si>
    <t>-569362274</t>
  </si>
  <si>
    <t>20,7*5,015*5/1000</t>
  </si>
  <si>
    <t>1757244096</t>
  </si>
  <si>
    <t>0,519*1,1 'Přepočtené koeficientem množství</t>
  </si>
  <si>
    <t>953946132</t>
  </si>
  <si>
    <t>Montáž atypických ocelových konstrukcí profilů hmotnosti přes 30 kg/m, hmotnosti konstrukce přes 1 do 2,5 t</t>
  </si>
  <si>
    <t>649622185</t>
  </si>
  <si>
    <t>https://podminky.urs.cz/item/CS_URS_2025_01/953946132</t>
  </si>
  <si>
    <t>4,841*93,93*4/1000</t>
  </si>
  <si>
    <t>-613976946</t>
  </si>
  <si>
    <t>-1521773405</t>
  </si>
  <si>
    <t>-1829845407</t>
  </si>
  <si>
    <t>-222654861</t>
  </si>
  <si>
    <t>-149275827</t>
  </si>
  <si>
    <t>-239206740</t>
  </si>
  <si>
    <t>21,334*30 'Přepočtené koeficientem množství</t>
  </si>
  <si>
    <t>-305621253</t>
  </si>
  <si>
    <t>-1690534578</t>
  </si>
  <si>
    <t>2005407534</t>
  </si>
  <si>
    <t>21,334</t>
  </si>
  <si>
    <t>-3,48-3,034</t>
  </si>
  <si>
    <t>596489167</t>
  </si>
  <si>
    <t>-457697217</t>
  </si>
  <si>
    <t>-1875804390</t>
  </si>
  <si>
    <t>4,2*2</t>
  </si>
  <si>
    <t>1456815136</t>
  </si>
  <si>
    <t>1382666398</t>
  </si>
  <si>
    <t>36,08*(3,18+2,32)</t>
  </si>
  <si>
    <t>883636610</t>
  </si>
  <si>
    <t>198,44*1,133 'Přepočtené koeficientem množství</t>
  </si>
  <si>
    <t>579232089</t>
  </si>
  <si>
    <t>36,08*(3,180+2,32)</t>
  </si>
  <si>
    <t>-915170193</t>
  </si>
  <si>
    <t>51375808</t>
  </si>
  <si>
    <t>-251782722</t>
  </si>
  <si>
    <t>(0,5+0,5+(0,2*4))*4,841*4</t>
  </si>
  <si>
    <t>((0,22*4)+0,21+0,21)*((3,18+2,32)*4)</t>
  </si>
  <si>
    <t>((0,14*4)+0,133+0,133)*(36,08)</t>
  </si>
  <si>
    <t>0,12*4*5,015*4</t>
  </si>
  <si>
    <t>0,08*4*6*12</t>
  </si>
  <si>
    <t>(0,15+0,15+(0,06*4))*((3,18+2,32)*10)</t>
  </si>
  <si>
    <t>5,3*(3,18+2,32)*10</t>
  </si>
  <si>
    <t>(0,3+0,3+(0,06*4)*2)*36,08*7</t>
  </si>
  <si>
    <t>419423269</t>
  </si>
  <si>
    <t>1960878620</t>
  </si>
  <si>
    <t>1269199523</t>
  </si>
  <si>
    <t>360375530</t>
  </si>
  <si>
    <t>3. etapa - přístřešek C</t>
  </si>
  <si>
    <t>1975656641</t>
  </si>
  <si>
    <t>1321506415</t>
  </si>
  <si>
    <t>519264690</t>
  </si>
  <si>
    <t>1686941660</t>
  </si>
  <si>
    <t>-289362160</t>
  </si>
  <si>
    <t>1619733412</t>
  </si>
  <si>
    <t>1037986714</t>
  </si>
  <si>
    <t>-1364840125</t>
  </si>
  <si>
    <t>996234748</t>
  </si>
  <si>
    <t>64329225</t>
  </si>
  <si>
    <t>-1035135197</t>
  </si>
  <si>
    <t>1984611533</t>
  </si>
  <si>
    <t>9,5*0,462*2</t>
  </si>
  <si>
    <t>-534358828</t>
  </si>
  <si>
    <t>33,698</t>
  </si>
  <si>
    <t>33,698*1,05 'Přepočtené koeficientem množství</t>
  </si>
  <si>
    <t>812929456</t>
  </si>
  <si>
    <t>-1409401425</t>
  </si>
  <si>
    <t>-960595326</t>
  </si>
  <si>
    <t>-622270842</t>
  </si>
  <si>
    <t>24,7*9,5/1000</t>
  </si>
  <si>
    <t>20,6*9,5*7/1000</t>
  </si>
  <si>
    <t>1905856989</t>
  </si>
  <si>
    <t>-1912628131</t>
  </si>
  <si>
    <t>0,235*1,1 'Přepočtené koeficientem množství</t>
  </si>
  <si>
    <t>1358960523</t>
  </si>
  <si>
    <t>1,37*1,1 'Přepočtené koeficientem množství</t>
  </si>
  <si>
    <t>-1750964930</t>
  </si>
  <si>
    <t>-837180425</t>
  </si>
  <si>
    <t>-438109898</t>
  </si>
  <si>
    <t>2143538734</t>
  </si>
  <si>
    <t>384722162</t>
  </si>
  <si>
    <t>498227282</t>
  </si>
  <si>
    <t>-1886568103</t>
  </si>
  <si>
    <t>1767054150</t>
  </si>
  <si>
    <t>1640782986</t>
  </si>
  <si>
    <t>1668579714</t>
  </si>
  <si>
    <t>424325281</t>
  </si>
  <si>
    <t>-55475907</t>
  </si>
  <si>
    <t>582641465</t>
  </si>
  <si>
    <t>798545837</t>
  </si>
  <si>
    <t>-2005753149</t>
  </si>
  <si>
    <t>0,909*1,1 'Přepočtené koeficientem množství</t>
  </si>
  <si>
    <t>1586259052</t>
  </si>
  <si>
    <t>-797594684</t>
  </si>
  <si>
    <t>27938452</t>
  </si>
  <si>
    <t>-199655670</t>
  </si>
  <si>
    <t>170962517</t>
  </si>
  <si>
    <t>-342065645</t>
  </si>
  <si>
    <t>1061963598</t>
  </si>
  <si>
    <t>1193079332</t>
  </si>
  <si>
    <t>-1598939364</t>
  </si>
  <si>
    <t>-1842700426</t>
  </si>
  <si>
    <t>648574045</t>
  </si>
  <si>
    <t>-984157255</t>
  </si>
  <si>
    <t>1552195435</t>
  </si>
  <si>
    <t>9,5*(3,18+2,32)</t>
  </si>
  <si>
    <t>1795182462</t>
  </si>
  <si>
    <t>52,25*1,133 'Přepočtené koeficientem množství</t>
  </si>
  <si>
    <t>941867960</t>
  </si>
  <si>
    <t>9,5*(3,180+2,32)</t>
  </si>
  <si>
    <t>2032721966</t>
  </si>
  <si>
    <t>-1885472457</t>
  </si>
  <si>
    <t>1170557985</t>
  </si>
  <si>
    <t>((0,14*4)+0,133+0,133)*(9,5)</t>
  </si>
  <si>
    <t>(0,3+0,3+(0,06*4)*2)*9,5*7</t>
  </si>
  <si>
    <t>-1709220582</t>
  </si>
  <si>
    <t>-1258623883</t>
  </si>
  <si>
    <t>-262887958</t>
  </si>
  <si>
    <t>100786346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</si>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</sst>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family val="0"/>
      <charset val="238"/>
    </font>
    <font>
      <sz val="8"/>
      <name val="Arial CE"/>
      <family val="0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50" fillId="0" borderId="0" applyNumberFormat="0" applyFill="0" applyBorder="0" applyAlignment="0" applyProtection="0"/>
  </cellStyleXfs>
  <cellXfs count="363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/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8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9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1" fillId="0" borderId="15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right" vertical="center"/>
    </xf>
    <xf numFmtId="0" fontId="22" fillId="4" borderId="9" xfId="0" applyFont="1" applyFill="1" applyBorder="1" applyAlignment="1" applyProtection="1">
      <alignment horizontal="center" vertical="center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23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0" fillId="0" borderId="15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9" fillId="0" borderId="15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166" fontId="29" fillId="0" borderId="21" xfId="0" applyNumberFormat="1" applyFont="1" applyBorder="1" applyAlignment="1" applyProtection="1">
      <alignment vertical="center"/>
    </xf>
    <xf numFmtId="4" fontId="29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22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2" fillId="0" borderId="13" xfId="0" applyNumberFormat="1" applyFont="1" applyBorder="1" applyAlignment="1" applyProtection="1"/>
    <xf numFmtId="166" fontId="32" fillId="0" borderId="14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3" xfId="0" applyFont="1" applyBorder="1" applyAlignment="1" applyProtection="1">
      <alignment horizontal="center" vertical="center"/>
    </xf>
    <xf numFmtId="49" fontId="22" fillId="0" borderId="23" xfId="0" applyNumberFormat="1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center" vertical="center" wrapText="1"/>
    </xf>
    <xf numFmtId="167" fontId="22" fillId="0" borderId="23" xfId="0" applyNumberFormat="1" applyFont="1" applyBorder="1" applyAlignment="1" applyProtection="1">
      <alignment vertical="center"/>
    </xf>
    <xf numFmtId="4" fontId="22" fillId="2" borderId="23" xfId="0" applyNumberFormat="1" applyFont="1" applyFill="1" applyBorder="1" applyAlignment="1" applyProtection="1">
      <alignment vertical="center"/>
      <protection locked="0"/>
    </xf>
    <xf numFmtId="4" fontId="22" fillId="0" borderId="23" xfId="0" applyNumberFormat="1" applyFont="1" applyBorder="1" applyAlignment="1" applyProtection="1">
      <alignment vertical="center"/>
    </xf>
    <xf numFmtId="0" fontId="23" fillId="2" borderId="15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6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4" fillId="0" borderId="0" xfId="0" applyFont="1" applyAlignment="1" applyProtection="1">
      <alignment horizontal="left" vertical="center"/>
    </xf>
    <xf numFmtId="0" fontId="35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6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7" fillId="0" borderId="23" xfId="0" applyFont="1" applyBorder="1" applyAlignment="1" applyProtection="1">
      <alignment horizontal="center" vertical="center"/>
    </xf>
    <xf numFmtId="49" fontId="37" fillId="0" borderId="23" xfId="0" applyNumberFormat="1" applyFont="1" applyBorder="1" applyAlignment="1" applyProtection="1">
      <alignment horizontal="left" vertical="center" wrapText="1"/>
    </xf>
    <xf numFmtId="0" fontId="37" fillId="0" borderId="23" xfId="0" applyFont="1" applyBorder="1" applyAlignment="1" applyProtection="1">
      <alignment horizontal="left" vertical="center" wrapText="1"/>
    </xf>
    <xf numFmtId="0" fontId="37" fillId="0" borderId="23" xfId="0" applyFont="1" applyBorder="1" applyAlignment="1" applyProtection="1">
      <alignment horizontal="center" vertical="center" wrapText="1"/>
    </xf>
    <xf numFmtId="167" fontId="37" fillId="0" borderId="23" xfId="0" applyNumberFormat="1" applyFont="1" applyBorder="1" applyAlignment="1" applyProtection="1">
      <alignment vertical="center"/>
    </xf>
    <xf numFmtId="4" fontId="37" fillId="2" borderId="23" xfId="0" applyNumberFormat="1" applyFont="1" applyFill="1" applyBorder="1" applyAlignment="1" applyProtection="1">
      <alignment vertical="center"/>
      <protection locked="0"/>
    </xf>
    <xf numFmtId="4" fontId="37" fillId="0" borderId="23" xfId="0" applyNumberFormat="1" applyFont="1" applyBorder="1" applyAlignment="1" applyProtection="1">
      <alignment vertical="center"/>
    </xf>
    <xf numFmtId="0" fontId="38" fillId="0" borderId="4" xfId="0" applyFont="1" applyBorder="1" applyAlignment="1">
      <alignment vertical="center"/>
    </xf>
    <xf numFmtId="0" fontId="37" fillId="2" borderId="15" xfId="0" applyFont="1" applyFill="1" applyBorder="1" applyAlignment="1" applyProtection="1">
      <alignment horizontal="left" vertical="center"/>
      <protection locked="0"/>
    </xf>
    <xf numFmtId="0" fontId="37" fillId="0" borderId="0" xfId="0" applyFont="1" applyBorder="1" applyAlignment="1" applyProtection="1">
      <alignment horizontal="center" vertical="center"/>
    </xf>
    <xf numFmtId="167" fontId="22" fillId="2" borderId="23" xfId="0" applyNumberFormat="1" applyFont="1" applyFill="1" applyBorder="1" applyAlignment="1" applyProtection="1">
      <alignment vertical="center"/>
      <protection locked="0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0" fillId="0" borderId="0" xfId="0" applyAlignment="1">
      <alignment vertical="top"/>
    </xf>
    <xf numFmtId="0" fontId="39" fillId="0" borderId="24" xfId="0" applyFont="1" applyBorder="1" applyAlignment="1">
      <alignment vertical="center" wrapText="1"/>
    </xf>
    <xf numFmtId="0" fontId="39" fillId="0" borderId="25" xfId="0" applyFont="1" applyBorder="1" applyAlignment="1">
      <alignment vertical="center" wrapText="1"/>
    </xf>
    <xf numFmtId="0" fontId="39" fillId="0" borderId="26" xfId="0" applyFont="1" applyBorder="1" applyAlignment="1">
      <alignment vertical="center" wrapText="1"/>
    </xf>
    <xf numFmtId="0" fontId="39" fillId="0" borderId="27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39" fillId="0" borderId="28" xfId="0" applyFont="1" applyBorder="1" applyAlignment="1">
      <alignment horizontal="center" vertical="center" wrapText="1"/>
    </xf>
    <xf numFmtId="0" fontId="39" fillId="0" borderId="27" xfId="0" applyFont="1" applyBorder="1" applyAlignment="1">
      <alignment vertical="center" wrapText="1"/>
    </xf>
    <xf numFmtId="0" fontId="41" fillId="0" borderId="29" xfId="0" applyFont="1" applyBorder="1" applyAlignment="1">
      <alignment horizontal="left" wrapText="1"/>
    </xf>
    <xf numFmtId="0" fontId="39" fillId="0" borderId="28" xfId="0" applyFont="1" applyBorder="1" applyAlignment="1">
      <alignment vertical="center" wrapText="1"/>
    </xf>
    <xf numFmtId="0" fontId="41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 wrapText="1"/>
    </xf>
    <xf numFmtId="0" fontId="43" fillId="0" borderId="27" xfId="0" applyFont="1" applyBorder="1" applyAlignment="1">
      <alignment vertical="center" wrapText="1"/>
    </xf>
    <xf numFmtId="0" fontId="42" fillId="0" borderId="1" xfId="0" applyFont="1" applyBorder="1" applyAlignment="1">
      <alignment vertical="center" wrapText="1"/>
    </xf>
    <xf numFmtId="0" fontId="42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vertical="center"/>
    </xf>
    <xf numFmtId="49" fontId="42" fillId="0" borderId="1" xfId="0" applyNumberFormat="1" applyFont="1" applyBorder="1" applyAlignment="1">
      <alignment horizontal="left" vertical="center" wrapText="1"/>
    </xf>
    <xf numFmtId="49" fontId="42" fillId="0" borderId="1" xfId="0" applyNumberFormat="1" applyFont="1" applyBorder="1" applyAlignment="1">
      <alignment vertical="center" wrapText="1"/>
    </xf>
    <xf numFmtId="0" fontId="39" fillId="0" borderId="30" xfId="0" applyFont="1" applyBorder="1" applyAlignment="1">
      <alignment vertical="center" wrapText="1"/>
    </xf>
    <xf numFmtId="0" fontId="44" fillId="0" borderId="29" xfId="0" applyFont="1" applyBorder="1" applyAlignment="1">
      <alignment vertical="center" wrapText="1"/>
    </xf>
    <xf numFmtId="0" fontId="39" fillId="0" borderId="31" xfId="0" applyFont="1" applyBorder="1" applyAlignment="1">
      <alignment vertical="center" wrapText="1"/>
    </xf>
    <xf numFmtId="0" fontId="39" fillId="0" borderId="1" xfId="0" applyFont="1" applyBorder="1" applyAlignment="1">
      <alignment vertical="top"/>
    </xf>
    <xf numFmtId="0" fontId="39" fillId="0" borderId="0" xfId="0" applyFont="1" applyAlignment="1">
      <alignment vertical="top"/>
    </xf>
    <xf numFmtId="0" fontId="39" fillId="0" borderId="24" xfId="0" applyFont="1" applyBorder="1" applyAlignment="1">
      <alignment horizontal="left" vertical="center"/>
    </xf>
    <xf numFmtId="0" fontId="39" fillId="0" borderId="25" xfId="0" applyFont="1" applyBorder="1" applyAlignment="1">
      <alignment horizontal="left" vertical="center"/>
    </xf>
    <xf numFmtId="0" fontId="39" fillId="0" borderId="26" xfId="0" applyFont="1" applyBorder="1" applyAlignment="1">
      <alignment horizontal="left" vertical="center"/>
    </xf>
    <xf numFmtId="0" fontId="39" fillId="0" borderId="27" xfId="0" applyFont="1" applyBorder="1" applyAlignment="1">
      <alignment horizontal="left" vertical="center"/>
    </xf>
    <xf numFmtId="0" fontId="40" fillId="0" borderId="1" xfId="0" applyFont="1" applyBorder="1" applyAlignment="1">
      <alignment horizontal="center" vertical="center"/>
    </xf>
    <xf numFmtId="0" fontId="39" fillId="0" borderId="28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5" fillId="0" borderId="0" xfId="0" applyFont="1" applyAlignment="1">
      <alignment horizontal="left" vertical="center"/>
    </xf>
    <xf numFmtId="0" fontId="41" fillId="0" borderId="29" xfId="0" applyFont="1" applyBorder="1" applyAlignment="1">
      <alignment horizontal="left" vertical="center"/>
    </xf>
    <xf numFmtId="0" fontId="41" fillId="0" borderId="29" xfId="0" applyFont="1" applyBorder="1" applyAlignment="1">
      <alignment horizontal="center" vertical="center"/>
    </xf>
    <xf numFmtId="0" fontId="45" fillId="0" borderId="29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3" fillId="0" borderId="0" xfId="0" applyFont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center" vertical="center"/>
    </xf>
    <xf numFmtId="0" fontId="42" fillId="0" borderId="0" xfId="0" applyFont="1" applyAlignment="1">
      <alignment horizontal="left" vertical="center"/>
    </xf>
    <xf numFmtId="0" fontId="43" fillId="0" borderId="27" xfId="0" applyFont="1" applyBorder="1" applyAlignment="1">
      <alignment horizontal="left" vertical="center"/>
    </xf>
    <xf numFmtId="0" fontId="42" fillId="0" borderId="1" xfId="0" applyFont="1" applyFill="1" applyBorder="1" applyAlignment="1">
      <alignment horizontal="left" vertical="center"/>
    </xf>
    <xf numFmtId="0" fontId="42" fillId="0" borderId="1" xfId="0" applyFont="1" applyFill="1" applyBorder="1" applyAlignment="1">
      <alignment horizontal="center" vertical="center"/>
    </xf>
    <xf numFmtId="0" fontId="39" fillId="0" borderId="30" xfId="0" applyFont="1" applyBorder="1" applyAlignment="1">
      <alignment horizontal="left" vertical="center"/>
    </xf>
    <xf numFmtId="0" fontId="44" fillId="0" borderId="29" xfId="0" applyFont="1" applyBorder="1" applyAlignment="1">
      <alignment horizontal="left" vertical="center"/>
    </xf>
    <xf numFmtId="0" fontId="39" fillId="0" borderId="31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center" vertical="center" wrapText="1"/>
    </xf>
    <xf numFmtId="0" fontId="39" fillId="0" borderId="24" xfId="0" applyFont="1" applyBorder="1" applyAlignment="1">
      <alignment horizontal="left" vertical="center" wrapText="1"/>
    </xf>
    <xf numFmtId="0" fontId="39" fillId="0" borderId="25" xfId="0" applyFont="1" applyBorder="1" applyAlignment="1">
      <alignment horizontal="left" vertical="center" wrapText="1"/>
    </xf>
    <xf numFmtId="0" fontId="39" fillId="0" borderId="26" xfId="0" applyFont="1" applyBorder="1" applyAlignment="1">
      <alignment horizontal="left" vertical="center" wrapText="1"/>
    </xf>
    <xf numFmtId="0" fontId="39" fillId="0" borderId="27" xfId="0" applyFont="1" applyBorder="1" applyAlignment="1">
      <alignment horizontal="left" vertical="center" wrapText="1"/>
    </xf>
    <xf numFmtId="0" fontId="39" fillId="0" borderId="28" xfId="0" applyFont="1" applyBorder="1" applyAlignment="1">
      <alignment horizontal="left" vertical="center" wrapText="1"/>
    </xf>
    <xf numFmtId="0" fontId="45" fillId="0" borderId="27" xfId="0" applyFont="1" applyBorder="1" applyAlignment="1">
      <alignment horizontal="left" vertical="center" wrapText="1"/>
    </xf>
    <xf numFmtId="0" fontId="45" fillId="0" borderId="28" xfId="0" applyFont="1" applyBorder="1" applyAlignment="1">
      <alignment horizontal="left" vertical="center" wrapText="1"/>
    </xf>
    <xf numFmtId="0" fontId="43" fillId="0" borderId="27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/>
    </xf>
    <xf numFmtId="0" fontId="43" fillId="0" borderId="28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/>
    </xf>
    <xf numFmtId="0" fontId="43" fillId="0" borderId="30" xfId="0" applyFont="1" applyBorder="1" applyAlignment="1">
      <alignment horizontal="left" vertical="center" wrapText="1"/>
    </xf>
    <xf numFmtId="0" fontId="43" fillId="0" borderId="29" xfId="0" applyFont="1" applyBorder="1" applyAlignment="1">
      <alignment horizontal="left" vertical="center" wrapText="1"/>
    </xf>
    <xf numFmtId="0" fontId="43" fillId="0" borderId="3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top"/>
    </xf>
    <xf numFmtId="0" fontId="42" fillId="0" borderId="1" xfId="0" applyFont="1" applyBorder="1" applyAlignment="1">
      <alignment horizontal="center" vertical="top"/>
    </xf>
    <xf numFmtId="0" fontId="43" fillId="0" borderId="30" xfId="0" applyFont="1" applyBorder="1" applyAlignment="1">
      <alignment horizontal="left" vertical="center"/>
    </xf>
    <xf numFmtId="0" fontId="43" fillId="0" borderId="31" xfId="0" applyFont="1" applyBorder="1" applyAlignment="1">
      <alignment horizontal="left" vertical="center"/>
    </xf>
    <xf numFmtId="0" fontId="43" fillId="0" borderId="1" xfId="0" applyFont="1" applyBorder="1" applyAlignment="1">
      <alignment horizontal="center" vertical="center"/>
    </xf>
    <xf numFmtId="0" fontId="45" fillId="0" borderId="0" xfId="0" applyFont="1" applyAlignment="1">
      <alignment vertical="center"/>
    </xf>
    <xf numFmtId="0" fontId="41" fillId="0" borderId="1" xfId="0" applyFont="1" applyBorder="1" applyAlignment="1">
      <alignment vertical="center"/>
    </xf>
    <xf numFmtId="0" fontId="45" fillId="0" borderId="29" xfId="0" applyFont="1" applyBorder="1" applyAlignment="1">
      <alignment vertical="center"/>
    </xf>
    <xf numFmtId="0" fontId="41" fillId="0" borderId="29" xfId="0" applyFont="1" applyBorder="1" applyAlignment="1">
      <alignment vertical="center"/>
    </xf>
    <xf numFmtId="0" fontId="42" fillId="0" borderId="1" xfId="0" applyFont="1" applyBorder="1" applyAlignment="1">
      <alignment vertical="top"/>
    </xf>
    <xf numFmtId="49" fontId="42" fillId="0" borderId="1" xfId="0" applyNumberFormat="1" applyFont="1" applyBorder="1" applyAlignment="1">
      <alignment horizontal="left" vertical="center"/>
    </xf>
    <xf numFmtId="0" fontId="48" fillId="0" borderId="27" xfId="0" applyFont="1" applyBorder="1" applyAlignment="1" applyProtection="1">
      <alignment horizontal="left" vertical="center"/>
    </xf>
    <xf numFmtId="0" fontId="49" fillId="0" borderId="1" xfId="0" applyFont="1" applyBorder="1" applyAlignment="1" applyProtection="1">
      <alignment vertical="top"/>
    </xf>
    <xf numFmtId="0" fontId="49" fillId="0" borderId="1" xfId="0" applyFont="1" applyBorder="1" applyAlignment="1" applyProtection="1">
      <alignment horizontal="left" vertical="center"/>
    </xf>
    <xf numFmtId="0" fontId="49" fillId="0" borderId="1" xfId="0" applyFont="1" applyBorder="1" applyAlignment="1" applyProtection="1">
      <alignment horizontal="center" vertical="center"/>
    </xf>
    <xf numFmtId="49" fontId="49" fillId="0" borderId="1" xfId="0" applyNumberFormat="1" applyFont="1" applyBorder="1" applyAlignment="1" applyProtection="1">
      <alignment horizontal="left" vertical="center"/>
    </xf>
    <xf numFmtId="0" fontId="48" fillId="0" borderId="28" xfId="0" applyFont="1" applyBorder="1" applyAlignment="1" applyProtection="1">
      <alignment horizontal="left" vertical="center"/>
    </xf>
    <xf numFmtId="0" fontId="0" fillId="0" borderId="29" xfId="0" applyBorder="1" applyAlignment="1">
      <alignment vertical="top"/>
    </xf>
    <xf numFmtId="0" fontId="41" fillId="0" borderId="29" xfId="0" applyFont="1" applyBorder="1" applyAlignment="1">
      <alignment horizontal="left"/>
    </xf>
    <xf numFmtId="0" fontId="45" fillId="0" borderId="29" xfId="0" applyFont="1" applyBorder="1" applyAlignment="1"/>
    <xf numFmtId="0" fontId="39" fillId="0" borderId="27" xfId="0" applyFont="1" applyBorder="1" applyAlignment="1">
      <alignment vertical="top"/>
    </xf>
    <xf numFmtId="0" fontId="39" fillId="0" borderId="28" xfId="0" applyFont="1" applyBorder="1" applyAlignment="1">
      <alignment vertical="top"/>
    </xf>
    <xf numFmtId="0" fontId="39" fillId="0" borderId="30" xfId="0" applyFont="1" applyBorder="1" applyAlignment="1">
      <alignment vertical="top"/>
    </xf>
    <xf numFmtId="0" fontId="39" fillId="0" borderId="29" xfId="0" applyFont="1" applyBorder="1" applyAlignment="1">
      <alignment vertical="top"/>
    </xf>
    <xf numFmtId="0" fontId="39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styles" Target="styles.xml" /><Relationship Id="rId7" Type="http://schemas.openxmlformats.org/officeDocument/2006/relationships/theme" Target="theme/theme1.xml" /><Relationship Id="rId8" Type="http://schemas.openxmlformats.org/officeDocument/2006/relationships/calcChain" Target="calcChain.xml" /><Relationship Id="rId9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113106123" TargetMode="External" /><Relationship Id="rId2" Type="http://schemas.openxmlformats.org/officeDocument/2006/relationships/hyperlink" Target="https://podminky.urs.cz/item/CS_URS_2025_01/113107123" TargetMode="External" /><Relationship Id="rId3" Type="http://schemas.openxmlformats.org/officeDocument/2006/relationships/hyperlink" Target="https://podminky.urs.cz/item/CS_URS_2025_01/113107143" TargetMode="External" /><Relationship Id="rId4" Type="http://schemas.openxmlformats.org/officeDocument/2006/relationships/hyperlink" Target="https://podminky.urs.cz/item/CS_URS_2025_01/113202111" TargetMode="External" /><Relationship Id="rId5" Type="http://schemas.openxmlformats.org/officeDocument/2006/relationships/hyperlink" Target="https://podminky.urs.cz/item/CS_URS_2025_01/131151102" TargetMode="External" /><Relationship Id="rId6" Type="http://schemas.openxmlformats.org/officeDocument/2006/relationships/hyperlink" Target="https://podminky.urs.cz/item/CS_URS_2025_01/162751117" TargetMode="External" /><Relationship Id="rId7" Type="http://schemas.openxmlformats.org/officeDocument/2006/relationships/hyperlink" Target="https://podminky.urs.cz/item/CS_URS_2025_01/162751119" TargetMode="External" /><Relationship Id="rId8" Type="http://schemas.openxmlformats.org/officeDocument/2006/relationships/hyperlink" Target="https://podminky.urs.cz/item/CS_URS_2025_01/167111101" TargetMode="External" /><Relationship Id="rId9" Type="http://schemas.openxmlformats.org/officeDocument/2006/relationships/hyperlink" Target="https://podminky.urs.cz/item/CS_URS_2025_01/273313511" TargetMode="External" /><Relationship Id="rId10" Type="http://schemas.openxmlformats.org/officeDocument/2006/relationships/hyperlink" Target="https://podminky.urs.cz/item/CS_URS_2025_01/275321511" TargetMode="External" /><Relationship Id="rId11" Type="http://schemas.openxmlformats.org/officeDocument/2006/relationships/hyperlink" Target="https://podminky.urs.cz/item/CS_URS_2025_01/275361821" TargetMode="External" /><Relationship Id="rId12" Type="http://schemas.openxmlformats.org/officeDocument/2006/relationships/hyperlink" Target="https://podminky.urs.cz/item/CS_URS_2025_01/342171111" TargetMode="External" /><Relationship Id="rId13" Type="http://schemas.openxmlformats.org/officeDocument/2006/relationships/hyperlink" Target="https://podminky.urs.cz/item/CS_URS_2025_01/342191911" TargetMode="External" /><Relationship Id="rId14" Type="http://schemas.openxmlformats.org/officeDocument/2006/relationships/hyperlink" Target="https://podminky.urs.cz/item/CS_URS_2025_01/441171111" TargetMode="External" /><Relationship Id="rId15" Type="http://schemas.openxmlformats.org/officeDocument/2006/relationships/hyperlink" Target="https://podminky.urs.cz/item/CS_URS_2025_01/564831011" TargetMode="External" /><Relationship Id="rId16" Type="http://schemas.openxmlformats.org/officeDocument/2006/relationships/hyperlink" Target="https://podminky.urs.cz/item/CS_URS_2025_01/564871016" TargetMode="External" /><Relationship Id="rId17" Type="http://schemas.openxmlformats.org/officeDocument/2006/relationships/hyperlink" Target="https://podminky.urs.cz/item/CS_URS_2025_01/573191111" TargetMode="External" /><Relationship Id="rId18" Type="http://schemas.openxmlformats.org/officeDocument/2006/relationships/hyperlink" Target="https://podminky.urs.cz/item/CS_URS_2025_01/577154111" TargetMode="External" /><Relationship Id="rId19" Type="http://schemas.openxmlformats.org/officeDocument/2006/relationships/hyperlink" Target="https://podminky.urs.cz/item/CS_URS_2025_01/577165111" TargetMode="External" /><Relationship Id="rId20" Type="http://schemas.openxmlformats.org/officeDocument/2006/relationships/hyperlink" Target="https://podminky.urs.cz/item/CS_URS_2025_01/596211110" TargetMode="External" /><Relationship Id="rId21" Type="http://schemas.openxmlformats.org/officeDocument/2006/relationships/hyperlink" Target="https://podminky.urs.cz/item/CS_URS_2025_01/916131213" TargetMode="External" /><Relationship Id="rId22" Type="http://schemas.openxmlformats.org/officeDocument/2006/relationships/hyperlink" Target="https://podminky.urs.cz/item/CS_URS_2025_01/916991121" TargetMode="External" /><Relationship Id="rId23" Type="http://schemas.openxmlformats.org/officeDocument/2006/relationships/hyperlink" Target="https://podminky.urs.cz/item/CS_URS_2025_01/919735113" TargetMode="External" /><Relationship Id="rId24" Type="http://schemas.openxmlformats.org/officeDocument/2006/relationships/hyperlink" Target="https://podminky.urs.cz/item/CS_URS_2025_01/953946121" TargetMode="External" /><Relationship Id="rId25" Type="http://schemas.openxmlformats.org/officeDocument/2006/relationships/hyperlink" Target="https://podminky.urs.cz/item/CS_URS_2025_01/953946131" TargetMode="External" /><Relationship Id="rId26" Type="http://schemas.openxmlformats.org/officeDocument/2006/relationships/hyperlink" Target="https://podminky.urs.cz/item/CS_URS_2025_01/979054451" TargetMode="External" /><Relationship Id="rId27" Type="http://schemas.openxmlformats.org/officeDocument/2006/relationships/hyperlink" Target="https://podminky.urs.cz/item/CS_URS_2025_01/997013211" TargetMode="External" /><Relationship Id="rId28" Type="http://schemas.openxmlformats.org/officeDocument/2006/relationships/hyperlink" Target="https://podminky.urs.cz/item/CS_URS_2025_01/997221561" TargetMode="External" /><Relationship Id="rId29" Type="http://schemas.openxmlformats.org/officeDocument/2006/relationships/hyperlink" Target="https://podminky.urs.cz/item/CS_URS_2025_01/997221569" TargetMode="External" /><Relationship Id="rId30" Type="http://schemas.openxmlformats.org/officeDocument/2006/relationships/hyperlink" Target="https://podminky.urs.cz/item/CS_URS_2025_01/997221615" TargetMode="External" /><Relationship Id="rId31" Type="http://schemas.openxmlformats.org/officeDocument/2006/relationships/hyperlink" Target="https://podminky.urs.cz/item/CS_URS_2025_01/997221645" TargetMode="External" /><Relationship Id="rId32" Type="http://schemas.openxmlformats.org/officeDocument/2006/relationships/hyperlink" Target="https://podminky.urs.cz/item/CS_URS_2025_01/997221655" TargetMode="External" /><Relationship Id="rId33" Type="http://schemas.openxmlformats.org/officeDocument/2006/relationships/hyperlink" Target="https://podminky.urs.cz/item/CS_URS_2025_01/998014211" TargetMode="External" /><Relationship Id="rId34" Type="http://schemas.openxmlformats.org/officeDocument/2006/relationships/hyperlink" Target="https://podminky.urs.cz/item/CS_URS_2025_01/764515411" TargetMode="External" /><Relationship Id="rId35" Type="http://schemas.openxmlformats.org/officeDocument/2006/relationships/hyperlink" Target="https://podminky.urs.cz/item/CS_URS_2025_01/764518421" TargetMode="External" /><Relationship Id="rId36" Type="http://schemas.openxmlformats.org/officeDocument/2006/relationships/hyperlink" Target="https://podminky.urs.cz/item/CS_URS_2025_01/998764211" TargetMode="External" /><Relationship Id="rId37" Type="http://schemas.openxmlformats.org/officeDocument/2006/relationships/hyperlink" Target="https://podminky.urs.cz/item/CS_URS_2025_01/767391207" TargetMode="External" /><Relationship Id="rId38" Type="http://schemas.openxmlformats.org/officeDocument/2006/relationships/hyperlink" Target="https://podminky.urs.cz/item/CS_URS_2025_01/767583343" TargetMode="External" /><Relationship Id="rId39" Type="http://schemas.openxmlformats.org/officeDocument/2006/relationships/hyperlink" Target="https://podminky.urs.cz/item/CS_URS_2025_01/998767201" TargetMode="External" /><Relationship Id="rId40" Type="http://schemas.openxmlformats.org/officeDocument/2006/relationships/hyperlink" Target="https://podminky.urs.cz/item/CS_URS_2025_01/783314201" TargetMode="External" /><Relationship Id="rId41" Type="http://schemas.openxmlformats.org/officeDocument/2006/relationships/hyperlink" Target="https://podminky.urs.cz/item/CS_URS_2025_01/HZS3121" TargetMode="External" /><Relationship Id="rId42" Type="http://schemas.openxmlformats.org/officeDocument/2006/relationships/hyperlink" Target="https://podminky.urs.cz/item/CS_URS_2025_01/010001000" TargetMode="External" /><Relationship Id="rId43" Type="http://schemas.openxmlformats.org/officeDocument/2006/relationships/hyperlink" Target="https://podminky.urs.cz/item/CS_URS_2025_01/030001000" TargetMode="External" /><Relationship Id="rId44" Type="http://schemas.openxmlformats.org/officeDocument/2006/relationships/hyperlink" Target="https://podminky.urs.cz/item/CS_URS_2025_01/070001000" TargetMode="External" /><Relationship Id="rId45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113106123" TargetMode="External" /><Relationship Id="rId2" Type="http://schemas.openxmlformats.org/officeDocument/2006/relationships/hyperlink" Target="https://podminky.urs.cz/item/CS_URS_2025_01/113107123" TargetMode="External" /><Relationship Id="rId3" Type="http://schemas.openxmlformats.org/officeDocument/2006/relationships/hyperlink" Target="https://podminky.urs.cz/item/CS_URS_2025_01/113107143" TargetMode="External" /><Relationship Id="rId4" Type="http://schemas.openxmlformats.org/officeDocument/2006/relationships/hyperlink" Target="https://podminky.urs.cz/item/CS_URS_2025_01/113202111" TargetMode="External" /><Relationship Id="rId5" Type="http://schemas.openxmlformats.org/officeDocument/2006/relationships/hyperlink" Target="https://podminky.urs.cz/item/CS_URS_2025_01/131213701" TargetMode="External" /><Relationship Id="rId6" Type="http://schemas.openxmlformats.org/officeDocument/2006/relationships/hyperlink" Target="https://podminky.urs.cz/item/CS_URS_2025_01/162751117" TargetMode="External" /><Relationship Id="rId7" Type="http://schemas.openxmlformats.org/officeDocument/2006/relationships/hyperlink" Target="https://podminky.urs.cz/item/CS_URS_2025_01/162751119" TargetMode="External" /><Relationship Id="rId8" Type="http://schemas.openxmlformats.org/officeDocument/2006/relationships/hyperlink" Target="https://podminky.urs.cz/item/CS_URS_2025_01/167111101" TargetMode="External" /><Relationship Id="rId9" Type="http://schemas.openxmlformats.org/officeDocument/2006/relationships/hyperlink" Target="https://podminky.urs.cz/item/CS_URS_2025_01/273313511" TargetMode="External" /><Relationship Id="rId10" Type="http://schemas.openxmlformats.org/officeDocument/2006/relationships/hyperlink" Target="https://podminky.urs.cz/item/CS_URS_2025_01/275321511" TargetMode="External" /><Relationship Id="rId11" Type="http://schemas.openxmlformats.org/officeDocument/2006/relationships/hyperlink" Target="https://podminky.urs.cz/item/CS_URS_2025_01/275361821" TargetMode="External" /><Relationship Id="rId12" Type="http://schemas.openxmlformats.org/officeDocument/2006/relationships/hyperlink" Target="https://podminky.urs.cz/item/CS_URS_2025_01/342171111" TargetMode="External" /><Relationship Id="rId13" Type="http://schemas.openxmlformats.org/officeDocument/2006/relationships/hyperlink" Target="https://podminky.urs.cz/item/CS_URS_2025_01/342191911" TargetMode="External" /><Relationship Id="rId14" Type="http://schemas.openxmlformats.org/officeDocument/2006/relationships/hyperlink" Target="https://podminky.urs.cz/item/CS_URS_2025_01/441171111" TargetMode="External" /><Relationship Id="rId15" Type="http://schemas.openxmlformats.org/officeDocument/2006/relationships/hyperlink" Target="https://podminky.urs.cz/item/CS_URS_2025_01/564831011" TargetMode="External" /><Relationship Id="rId16" Type="http://schemas.openxmlformats.org/officeDocument/2006/relationships/hyperlink" Target="https://podminky.urs.cz/item/CS_URS_2025_01/564871016" TargetMode="External" /><Relationship Id="rId17" Type="http://schemas.openxmlformats.org/officeDocument/2006/relationships/hyperlink" Target="https://podminky.urs.cz/item/CS_URS_2025_01/573191111" TargetMode="External" /><Relationship Id="rId18" Type="http://schemas.openxmlformats.org/officeDocument/2006/relationships/hyperlink" Target="https://podminky.urs.cz/item/CS_URS_2025_01/577154111" TargetMode="External" /><Relationship Id="rId19" Type="http://schemas.openxmlformats.org/officeDocument/2006/relationships/hyperlink" Target="https://podminky.urs.cz/item/CS_URS_2025_01/577165111" TargetMode="External" /><Relationship Id="rId20" Type="http://schemas.openxmlformats.org/officeDocument/2006/relationships/hyperlink" Target="https://podminky.urs.cz/item/CS_URS_2025_01/596211110" TargetMode="External" /><Relationship Id="rId21" Type="http://schemas.openxmlformats.org/officeDocument/2006/relationships/hyperlink" Target="https://podminky.urs.cz/item/CS_URS_2025_01/916131213" TargetMode="External" /><Relationship Id="rId22" Type="http://schemas.openxmlformats.org/officeDocument/2006/relationships/hyperlink" Target="https://podminky.urs.cz/item/CS_URS_2025_01/916991121" TargetMode="External" /><Relationship Id="rId23" Type="http://schemas.openxmlformats.org/officeDocument/2006/relationships/hyperlink" Target="https://podminky.urs.cz/item/CS_URS_2025_01/919735113" TargetMode="External" /><Relationship Id="rId24" Type="http://schemas.openxmlformats.org/officeDocument/2006/relationships/hyperlink" Target="https://podminky.urs.cz/item/CS_URS_2025_01/953946121" TargetMode="External" /><Relationship Id="rId25" Type="http://schemas.openxmlformats.org/officeDocument/2006/relationships/hyperlink" Target="https://podminky.urs.cz/item/CS_URS_2025_01/953946132" TargetMode="External" /><Relationship Id="rId26" Type="http://schemas.openxmlformats.org/officeDocument/2006/relationships/hyperlink" Target="https://podminky.urs.cz/item/CS_URS_2025_01/979054451" TargetMode="External" /><Relationship Id="rId27" Type="http://schemas.openxmlformats.org/officeDocument/2006/relationships/hyperlink" Target="https://podminky.urs.cz/item/CS_URS_2025_01/997013211" TargetMode="External" /><Relationship Id="rId28" Type="http://schemas.openxmlformats.org/officeDocument/2006/relationships/hyperlink" Target="https://podminky.urs.cz/item/CS_URS_2025_01/997221561" TargetMode="External" /><Relationship Id="rId29" Type="http://schemas.openxmlformats.org/officeDocument/2006/relationships/hyperlink" Target="https://podminky.urs.cz/item/CS_URS_2025_01/997221569" TargetMode="External" /><Relationship Id="rId30" Type="http://schemas.openxmlformats.org/officeDocument/2006/relationships/hyperlink" Target="https://podminky.urs.cz/item/CS_URS_2025_01/997221615" TargetMode="External" /><Relationship Id="rId31" Type="http://schemas.openxmlformats.org/officeDocument/2006/relationships/hyperlink" Target="https://podminky.urs.cz/item/CS_URS_2025_01/997221645" TargetMode="External" /><Relationship Id="rId32" Type="http://schemas.openxmlformats.org/officeDocument/2006/relationships/hyperlink" Target="https://podminky.urs.cz/item/CS_URS_2025_01/997221655" TargetMode="External" /><Relationship Id="rId33" Type="http://schemas.openxmlformats.org/officeDocument/2006/relationships/hyperlink" Target="https://podminky.urs.cz/item/CS_URS_2025_01/998014211" TargetMode="External" /><Relationship Id="rId34" Type="http://schemas.openxmlformats.org/officeDocument/2006/relationships/hyperlink" Target="https://podminky.urs.cz/item/CS_URS_2025_01/764515411" TargetMode="External" /><Relationship Id="rId35" Type="http://schemas.openxmlformats.org/officeDocument/2006/relationships/hyperlink" Target="https://podminky.urs.cz/item/CS_URS_2025_01/764518421" TargetMode="External" /><Relationship Id="rId36" Type="http://schemas.openxmlformats.org/officeDocument/2006/relationships/hyperlink" Target="https://podminky.urs.cz/item/CS_URS_2025_01/998764211" TargetMode="External" /><Relationship Id="rId37" Type="http://schemas.openxmlformats.org/officeDocument/2006/relationships/hyperlink" Target="https://podminky.urs.cz/item/CS_URS_2025_01/767391207" TargetMode="External" /><Relationship Id="rId38" Type="http://schemas.openxmlformats.org/officeDocument/2006/relationships/hyperlink" Target="https://podminky.urs.cz/item/CS_URS_2025_01/767583343" TargetMode="External" /><Relationship Id="rId39" Type="http://schemas.openxmlformats.org/officeDocument/2006/relationships/hyperlink" Target="https://podminky.urs.cz/item/CS_URS_2025_01/998767201" TargetMode="External" /><Relationship Id="rId40" Type="http://schemas.openxmlformats.org/officeDocument/2006/relationships/hyperlink" Target="https://podminky.urs.cz/item/CS_URS_2025_01/783314201" TargetMode="External" /><Relationship Id="rId41" Type="http://schemas.openxmlformats.org/officeDocument/2006/relationships/hyperlink" Target="https://podminky.urs.cz/item/CS_URS_2025_01/HZS3121" TargetMode="External" /><Relationship Id="rId42" Type="http://schemas.openxmlformats.org/officeDocument/2006/relationships/hyperlink" Target="https://podminky.urs.cz/item/CS_URS_2025_01/010001000" TargetMode="External" /><Relationship Id="rId43" Type="http://schemas.openxmlformats.org/officeDocument/2006/relationships/hyperlink" Target="https://podminky.urs.cz/item/CS_URS_2025_01/030001000" TargetMode="External" /><Relationship Id="rId44" Type="http://schemas.openxmlformats.org/officeDocument/2006/relationships/hyperlink" Target="https://podminky.urs.cz/item/CS_URS_2025_01/070001000" TargetMode="External" /><Relationship Id="rId45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113106123" TargetMode="External" /><Relationship Id="rId2" Type="http://schemas.openxmlformats.org/officeDocument/2006/relationships/hyperlink" Target="https://podminky.urs.cz/item/CS_URS_2025_01/113107123" TargetMode="External" /><Relationship Id="rId3" Type="http://schemas.openxmlformats.org/officeDocument/2006/relationships/hyperlink" Target="https://podminky.urs.cz/item/CS_URS_2025_01/113107143" TargetMode="External" /><Relationship Id="rId4" Type="http://schemas.openxmlformats.org/officeDocument/2006/relationships/hyperlink" Target="https://podminky.urs.cz/item/CS_URS_2025_01/113202111" TargetMode="External" /><Relationship Id="rId5" Type="http://schemas.openxmlformats.org/officeDocument/2006/relationships/hyperlink" Target="https://podminky.urs.cz/item/CS_URS_2025_01/131151102" TargetMode="External" /><Relationship Id="rId6" Type="http://schemas.openxmlformats.org/officeDocument/2006/relationships/hyperlink" Target="https://podminky.urs.cz/item/CS_URS_2025_01/162751117" TargetMode="External" /><Relationship Id="rId7" Type="http://schemas.openxmlformats.org/officeDocument/2006/relationships/hyperlink" Target="https://podminky.urs.cz/item/CS_URS_2025_01/162751119" TargetMode="External" /><Relationship Id="rId8" Type="http://schemas.openxmlformats.org/officeDocument/2006/relationships/hyperlink" Target="https://podminky.urs.cz/item/CS_URS_2025_01/167111101" TargetMode="External" /><Relationship Id="rId9" Type="http://schemas.openxmlformats.org/officeDocument/2006/relationships/hyperlink" Target="https://podminky.urs.cz/item/CS_URS_2025_01/273313511" TargetMode="External" /><Relationship Id="rId10" Type="http://schemas.openxmlformats.org/officeDocument/2006/relationships/hyperlink" Target="https://podminky.urs.cz/item/CS_URS_2025_01/275321511" TargetMode="External" /><Relationship Id="rId11" Type="http://schemas.openxmlformats.org/officeDocument/2006/relationships/hyperlink" Target="https://podminky.urs.cz/item/CS_URS_2025_01/275361821" TargetMode="External" /><Relationship Id="rId12" Type="http://schemas.openxmlformats.org/officeDocument/2006/relationships/hyperlink" Target="https://podminky.urs.cz/item/CS_URS_2025_01/342171111" TargetMode="External" /><Relationship Id="rId13" Type="http://schemas.openxmlformats.org/officeDocument/2006/relationships/hyperlink" Target="https://podminky.urs.cz/item/CS_URS_2025_01/342191911" TargetMode="External" /><Relationship Id="rId14" Type="http://schemas.openxmlformats.org/officeDocument/2006/relationships/hyperlink" Target="https://podminky.urs.cz/item/CS_URS_2025_01/441171111" TargetMode="External" /><Relationship Id="rId15" Type="http://schemas.openxmlformats.org/officeDocument/2006/relationships/hyperlink" Target="https://podminky.urs.cz/item/CS_URS_2025_01/564831011" TargetMode="External" /><Relationship Id="rId16" Type="http://schemas.openxmlformats.org/officeDocument/2006/relationships/hyperlink" Target="https://podminky.urs.cz/item/CS_URS_2025_01/564871016" TargetMode="External" /><Relationship Id="rId17" Type="http://schemas.openxmlformats.org/officeDocument/2006/relationships/hyperlink" Target="https://podminky.urs.cz/item/CS_URS_2025_01/573191111" TargetMode="External" /><Relationship Id="rId18" Type="http://schemas.openxmlformats.org/officeDocument/2006/relationships/hyperlink" Target="https://podminky.urs.cz/item/CS_URS_2025_01/577154111" TargetMode="External" /><Relationship Id="rId19" Type="http://schemas.openxmlformats.org/officeDocument/2006/relationships/hyperlink" Target="https://podminky.urs.cz/item/CS_URS_2025_01/577165111" TargetMode="External" /><Relationship Id="rId20" Type="http://schemas.openxmlformats.org/officeDocument/2006/relationships/hyperlink" Target="https://podminky.urs.cz/item/CS_URS_2025_01/596211110" TargetMode="External" /><Relationship Id="rId21" Type="http://schemas.openxmlformats.org/officeDocument/2006/relationships/hyperlink" Target="https://podminky.urs.cz/item/CS_URS_2025_01/916131213" TargetMode="External" /><Relationship Id="rId22" Type="http://schemas.openxmlformats.org/officeDocument/2006/relationships/hyperlink" Target="https://podminky.urs.cz/item/CS_URS_2025_01/916991121" TargetMode="External" /><Relationship Id="rId23" Type="http://schemas.openxmlformats.org/officeDocument/2006/relationships/hyperlink" Target="https://podminky.urs.cz/item/CS_URS_2025_01/919735113" TargetMode="External" /><Relationship Id="rId24" Type="http://schemas.openxmlformats.org/officeDocument/2006/relationships/hyperlink" Target="https://podminky.urs.cz/item/CS_URS_2025_01/953946121" TargetMode="External" /><Relationship Id="rId25" Type="http://schemas.openxmlformats.org/officeDocument/2006/relationships/hyperlink" Target="https://podminky.urs.cz/item/CS_URS_2025_01/953946131" TargetMode="External" /><Relationship Id="rId26" Type="http://schemas.openxmlformats.org/officeDocument/2006/relationships/hyperlink" Target="https://podminky.urs.cz/item/CS_URS_2025_01/979054451" TargetMode="External" /><Relationship Id="rId27" Type="http://schemas.openxmlformats.org/officeDocument/2006/relationships/hyperlink" Target="https://podminky.urs.cz/item/CS_URS_2025_01/997013211" TargetMode="External" /><Relationship Id="rId28" Type="http://schemas.openxmlformats.org/officeDocument/2006/relationships/hyperlink" Target="https://podminky.urs.cz/item/CS_URS_2025_01/997221561" TargetMode="External" /><Relationship Id="rId29" Type="http://schemas.openxmlformats.org/officeDocument/2006/relationships/hyperlink" Target="https://podminky.urs.cz/item/CS_URS_2025_01/997221569" TargetMode="External" /><Relationship Id="rId30" Type="http://schemas.openxmlformats.org/officeDocument/2006/relationships/hyperlink" Target="https://podminky.urs.cz/item/CS_URS_2025_01/997221615" TargetMode="External" /><Relationship Id="rId31" Type="http://schemas.openxmlformats.org/officeDocument/2006/relationships/hyperlink" Target="https://podminky.urs.cz/item/CS_URS_2025_01/997221645" TargetMode="External" /><Relationship Id="rId32" Type="http://schemas.openxmlformats.org/officeDocument/2006/relationships/hyperlink" Target="https://podminky.urs.cz/item/CS_URS_2025_01/997221655" TargetMode="External" /><Relationship Id="rId33" Type="http://schemas.openxmlformats.org/officeDocument/2006/relationships/hyperlink" Target="https://podminky.urs.cz/item/CS_URS_2025_01/998014211" TargetMode="External" /><Relationship Id="rId34" Type="http://schemas.openxmlformats.org/officeDocument/2006/relationships/hyperlink" Target="https://podminky.urs.cz/item/CS_URS_2025_01/764515411" TargetMode="External" /><Relationship Id="rId35" Type="http://schemas.openxmlformats.org/officeDocument/2006/relationships/hyperlink" Target="https://podminky.urs.cz/item/CS_URS_2025_01/764518421" TargetMode="External" /><Relationship Id="rId36" Type="http://schemas.openxmlformats.org/officeDocument/2006/relationships/hyperlink" Target="https://podminky.urs.cz/item/CS_URS_2025_01/998764211" TargetMode="External" /><Relationship Id="rId37" Type="http://schemas.openxmlformats.org/officeDocument/2006/relationships/hyperlink" Target="https://podminky.urs.cz/item/CS_URS_2025_01/767391207" TargetMode="External" /><Relationship Id="rId38" Type="http://schemas.openxmlformats.org/officeDocument/2006/relationships/hyperlink" Target="https://podminky.urs.cz/item/CS_URS_2025_01/767583343" TargetMode="External" /><Relationship Id="rId39" Type="http://schemas.openxmlformats.org/officeDocument/2006/relationships/hyperlink" Target="https://podminky.urs.cz/item/CS_URS_2025_01/998767201" TargetMode="External" /><Relationship Id="rId40" Type="http://schemas.openxmlformats.org/officeDocument/2006/relationships/hyperlink" Target="https://podminky.urs.cz/item/CS_URS_2025_01/783314201" TargetMode="External" /><Relationship Id="rId41" Type="http://schemas.openxmlformats.org/officeDocument/2006/relationships/hyperlink" Target="https://podminky.urs.cz/item/CS_URS_2025_01/HZS3121" TargetMode="External" /><Relationship Id="rId42" Type="http://schemas.openxmlformats.org/officeDocument/2006/relationships/hyperlink" Target="https://podminky.urs.cz/item/CS_URS_2025_01/010001000" TargetMode="External" /><Relationship Id="rId43" Type="http://schemas.openxmlformats.org/officeDocument/2006/relationships/hyperlink" Target="https://podminky.urs.cz/item/CS_URS_2025_01/030001000" TargetMode="External" /><Relationship Id="rId44" Type="http://schemas.openxmlformats.org/officeDocument/2006/relationships/hyperlink" Target="https://podminky.urs.cz/item/CS_URS_2025_01/070001000" TargetMode="External" /><Relationship Id="rId45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8" t="s">
        <v>0</v>
      </c>
      <c r="AZ1" s="18" t="s">
        <v>1</v>
      </c>
      <c r="BA1" s="18" t="s">
        <v>2</v>
      </c>
      <c r="BB1" s="18" t="s">
        <v>3</v>
      </c>
      <c r="BT1" s="18" t="s">
        <v>4</v>
      </c>
      <c r="BU1" s="18" t="s">
        <v>4</v>
      </c>
      <c r="BV1" s="18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9" t="s">
        <v>6</v>
      </c>
      <c r="BT2" s="19" t="s">
        <v>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6</v>
      </c>
      <c r="BT3" s="19" t="s">
        <v>8</v>
      </c>
    </row>
    <row r="4" s="1" customFormat="1" ht="24.96" customHeight="1">
      <c r="B4" s="23"/>
      <c r="C4" s="24"/>
      <c r="D4" s="25" t="s">
        <v>9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2"/>
      <c r="AS4" s="26" t="s">
        <v>10</v>
      </c>
      <c r="BE4" s="27" t="s">
        <v>11</v>
      </c>
      <c r="BS4" s="19" t="s">
        <v>12</v>
      </c>
    </row>
    <row r="5" s="1" customFormat="1" ht="12" customHeight="1">
      <c r="B5" s="23"/>
      <c r="C5" s="24"/>
      <c r="D5" s="28" t="s">
        <v>13</v>
      </c>
      <c r="E5" s="24"/>
      <c r="F5" s="24"/>
      <c r="G5" s="24"/>
      <c r="H5" s="24"/>
      <c r="I5" s="24"/>
      <c r="J5" s="24"/>
      <c r="K5" s="29" t="s">
        <v>14</v>
      </c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2"/>
      <c r="BE5" s="30" t="s">
        <v>15</v>
      </c>
      <c r="BS5" s="19" t="s">
        <v>6</v>
      </c>
    </row>
    <row r="6" s="1" customFormat="1" ht="36.96" customHeight="1">
      <c r="B6" s="23"/>
      <c r="C6" s="24"/>
      <c r="D6" s="31" t="s">
        <v>16</v>
      </c>
      <c r="E6" s="24"/>
      <c r="F6" s="24"/>
      <c r="G6" s="24"/>
      <c r="H6" s="24"/>
      <c r="I6" s="24"/>
      <c r="J6" s="24"/>
      <c r="K6" s="32" t="s">
        <v>17</v>
      </c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2"/>
      <c r="BE6" s="33"/>
      <c r="BS6" s="19" t="s">
        <v>6</v>
      </c>
    </row>
    <row r="7" s="1" customFormat="1" ht="12" customHeight="1">
      <c r="B7" s="23"/>
      <c r="C7" s="24"/>
      <c r="D7" s="34" t="s">
        <v>18</v>
      </c>
      <c r="E7" s="24"/>
      <c r="F7" s="24"/>
      <c r="G7" s="24"/>
      <c r="H7" s="24"/>
      <c r="I7" s="24"/>
      <c r="J7" s="24"/>
      <c r="K7" s="29" t="s">
        <v>19</v>
      </c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34" t="s">
        <v>20</v>
      </c>
      <c r="AL7" s="24"/>
      <c r="AM7" s="24"/>
      <c r="AN7" s="29" t="s">
        <v>19</v>
      </c>
      <c r="AO7" s="24"/>
      <c r="AP7" s="24"/>
      <c r="AQ7" s="24"/>
      <c r="AR7" s="22"/>
      <c r="BE7" s="33"/>
      <c r="BS7" s="19" t="s">
        <v>6</v>
      </c>
    </row>
    <row r="8" s="1" customFormat="1" ht="12" customHeight="1">
      <c r="B8" s="23"/>
      <c r="C8" s="24"/>
      <c r="D8" s="34" t="s">
        <v>21</v>
      </c>
      <c r="E8" s="24"/>
      <c r="F8" s="24"/>
      <c r="G8" s="24"/>
      <c r="H8" s="24"/>
      <c r="I8" s="24"/>
      <c r="J8" s="24"/>
      <c r="K8" s="29" t="s">
        <v>22</v>
      </c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34" t="s">
        <v>23</v>
      </c>
      <c r="AL8" s="24"/>
      <c r="AM8" s="24"/>
      <c r="AN8" s="35" t="s">
        <v>24</v>
      </c>
      <c r="AO8" s="24"/>
      <c r="AP8" s="24"/>
      <c r="AQ8" s="24"/>
      <c r="AR8" s="22"/>
      <c r="BE8" s="33"/>
      <c r="BS8" s="19" t="s">
        <v>6</v>
      </c>
    </row>
    <row r="9" s="1" customFormat="1" ht="14.4" customHeight="1">
      <c r="B9" s="23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2"/>
      <c r="BE9" s="33"/>
      <c r="BS9" s="19" t="s">
        <v>6</v>
      </c>
    </row>
    <row r="10" s="1" customFormat="1" ht="12" customHeight="1">
      <c r="B10" s="23"/>
      <c r="C10" s="24"/>
      <c r="D10" s="34" t="s">
        <v>25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34" t="s">
        <v>26</v>
      </c>
      <c r="AL10" s="24"/>
      <c r="AM10" s="24"/>
      <c r="AN10" s="29" t="s">
        <v>27</v>
      </c>
      <c r="AO10" s="24"/>
      <c r="AP10" s="24"/>
      <c r="AQ10" s="24"/>
      <c r="AR10" s="22"/>
      <c r="BE10" s="33"/>
      <c r="BS10" s="19" t="s">
        <v>6</v>
      </c>
    </row>
    <row r="11" s="1" customFormat="1" ht="18.48" customHeight="1">
      <c r="B11" s="23"/>
      <c r="C11" s="24"/>
      <c r="D11" s="24"/>
      <c r="E11" s="29" t="s">
        <v>28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34" t="s">
        <v>29</v>
      </c>
      <c r="AL11" s="24"/>
      <c r="AM11" s="24"/>
      <c r="AN11" s="29" t="s">
        <v>30</v>
      </c>
      <c r="AO11" s="24"/>
      <c r="AP11" s="24"/>
      <c r="AQ11" s="24"/>
      <c r="AR11" s="22"/>
      <c r="BE11" s="33"/>
      <c r="BS11" s="19" t="s">
        <v>6</v>
      </c>
    </row>
    <row r="12" s="1" customFormat="1" ht="6.96" customHeight="1"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2"/>
      <c r="BE12" s="33"/>
      <c r="BS12" s="19" t="s">
        <v>6</v>
      </c>
    </row>
    <row r="13" s="1" customFormat="1" ht="12" customHeight="1">
      <c r="B13" s="23"/>
      <c r="C13" s="24"/>
      <c r="D13" s="34" t="s">
        <v>31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34" t="s">
        <v>26</v>
      </c>
      <c r="AL13" s="24"/>
      <c r="AM13" s="24"/>
      <c r="AN13" s="36" t="s">
        <v>32</v>
      </c>
      <c r="AO13" s="24"/>
      <c r="AP13" s="24"/>
      <c r="AQ13" s="24"/>
      <c r="AR13" s="22"/>
      <c r="BE13" s="33"/>
      <c r="BS13" s="19" t="s">
        <v>6</v>
      </c>
    </row>
    <row r="14">
      <c r="B14" s="23"/>
      <c r="C14" s="24"/>
      <c r="D14" s="24"/>
      <c r="E14" s="36" t="s">
        <v>32</v>
      </c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4" t="s">
        <v>29</v>
      </c>
      <c r="AL14" s="24"/>
      <c r="AM14" s="24"/>
      <c r="AN14" s="36" t="s">
        <v>32</v>
      </c>
      <c r="AO14" s="24"/>
      <c r="AP14" s="24"/>
      <c r="AQ14" s="24"/>
      <c r="AR14" s="22"/>
      <c r="BE14" s="33"/>
      <c r="BS14" s="19" t="s">
        <v>6</v>
      </c>
    </row>
    <row r="15" s="1" customFormat="1" ht="6.96" customHeight="1"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2"/>
      <c r="BE15" s="33"/>
      <c r="BS15" s="19" t="s">
        <v>4</v>
      </c>
    </row>
    <row r="16" s="1" customFormat="1" ht="12" customHeight="1">
      <c r="B16" s="23"/>
      <c r="C16" s="24"/>
      <c r="D16" s="34" t="s">
        <v>33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34" t="s">
        <v>26</v>
      </c>
      <c r="AL16" s="24"/>
      <c r="AM16" s="24"/>
      <c r="AN16" s="29" t="s">
        <v>34</v>
      </c>
      <c r="AO16" s="24"/>
      <c r="AP16" s="24"/>
      <c r="AQ16" s="24"/>
      <c r="AR16" s="22"/>
      <c r="BE16" s="33"/>
      <c r="BS16" s="19" t="s">
        <v>4</v>
      </c>
    </row>
    <row r="17" s="1" customFormat="1" ht="18.48" customHeight="1">
      <c r="B17" s="23"/>
      <c r="C17" s="24"/>
      <c r="D17" s="24"/>
      <c r="E17" s="29" t="s">
        <v>35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34" t="s">
        <v>29</v>
      </c>
      <c r="AL17" s="24"/>
      <c r="AM17" s="24"/>
      <c r="AN17" s="29" t="s">
        <v>36</v>
      </c>
      <c r="AO17" s="24"/>
      <c r="AP17" s="24"/>
      <c r="AQ17" s="24"/>
      <c r="AR17" s="22"/>
      <c r="BE17" s="33"/>
      <c r="BS17" s="19" t="s">
        <v>37</v>
      </c>
    </row>
    <row r="18" s="1" customFormat="1" ht="6.96" customHeight="1"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2"/>
      <c r="BE18" s="33"/>
      <c r="BS18" s="19" t="s">
        <v>6</v>
      </c>
    </row>
    <row r="19" s="1" customFormat="1" ht="12" customHeight="1">
      <c r="B19" s="23"/>
      <c r="C19" s="24"/>
      <c r="D19" s="34" t="s">
        <v>38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34" t="s">
        <v>26</v>
      </c>
      <c r="AL19" s="24"/>
      <c r="AM19" s="24"/>
      <c r="AN19" s="29" t="s">
        <v>39</v>
      </c>
      <c r="AO19" s="24"/>
      <c r="AP19" s="24"/>
      <c r="AQ19" s="24"/>
      <c r="AR19" s="22"/>
      <c r="BE19" s="33"/>
      <c r="BS19" s="19" t="s">
        <v>6</v>
      </c>
    </row>
    <row r="20" s="1" customFormat="1" ht="18.48" customHeight="1">
      <c r="B20" s="23"/>
      <c r="C20" s="24"/>
      <c r="D20" s="24"/>
      <c r="E20" s="29" t="s">
        <v>40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34" t="s">
        <v>29</v>
      </c>
      <c r="AL20" s="24"/>
      <c r="AM20" s="24"/>
      <c r="AN20" s="29" t="s">
        <v>41</v>
      </c>
      <c r="AO20" s="24"/>
      <c r="AP20" s="24"/>
      <c r="AQ20" s="24"/>
      <c r="AR20" s="22"/>
      <c r="BE20" s="33"/>
      <c r="BS20" s="19" t="s">
        <v>4</v>
      </c>
    </row>
    <row r="21" s="1" customFormat="1" ht="6.96" customHeight="1"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2"/>
      <c r="BE21" s="33"/>
    </row>
    <row r="22" s="1" customFormat="1" ht="12" customHeight="1">
      <c r="B22" s="23"/>
      <c r="C22" s="24"/>
      <c r="D22" s="34" t="s">
        <v>42</v>
      </c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2"/>
      <c r="BE22" s="33"/>
    </row>
    <row r="23" s="1" customFormat="1" ht="47.25" customHeight="1">
      <c r="B23" s="23"/>
      <c r="C23" s="24"/>
      <c r="D23" s="24"/>
      <c r="E23" s="38" t="s">
        <v>43</v>
      </c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24"/>
      <c r="AP23" s="24"/>
      <c r="AQ23" s="24"/>
      <c r="AR23" s="22"/>
      <c r="BE23" s="33"/>
    </row>
    <row r="24" s="1" customFormat="1" ht="6.96" customHeight="1"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2"/>
      <c r="BE24" s="33"/>
    </row>
    <row r="25" s="1" customFormat="1" ht="6.96" customHeight="1">
      <c r="B25" s="23"/>
      <c r="C25" s="24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24"/>
      <c r="AQ25" s="24"/>
      <c r="AR25" s="22"/>
      <c r="BE25" s="33"/>
    </row>
    <row r="26" s="2" customFormat="1" ht="25.92" customHeight="1">
      <c r="A26" s="40"/>
      <c r="B26" s="41"/>
      <c r="C26" s="42"/>
      <c r="D26" s="43" t="s">
        <v>44</v>
      </c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5">
        <f>ROUND(AG54,2)</f>
        <v>0</v>
      </c>
      <c r="AL26" s="44"/>
      <c r="AM26" s="44"/>
      <c r="AN26" s="44"/>
      <c r="AO26" s="44"/>
      <c r="AP26" s="42"/>
      <c r="AQ26" s="42"/>
      <c r="AR26" s="46"/>
      <c r="BE26" s="33"/>
    </row>
    <row r="27" s="2" customFormat="1" ht="6.96" customHeight="1">
      <c r="A27" s="40"/>
      <c r="B27" s="4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6"/>
      <c r="BE27" s="33"/>
    </row>
    <row r="28" s="2" customFormat="1">
      <c r="A28" s="40"/>
      <c r="B28" s="41"/>
      <c r="C28" s="42"/>
      <c r="D28" s="42"/>
      <c r="E28" s="42"/>
      <c r="F28" s="42"/>
      <c r="G28" s="42"/>
      <c r="H28" s="42"/>
      <c r="I28" s="42"/>
      <c r="J28" s="42"/>
      <c r="K28" s="42"/>
      <c r="L28" s="47" t="s">
        <v>45</v>
      </c>
      <c r="M28" s="47"/>
      <c r="N28" s="47"/>
      <c r="O28" s="47"/>
      <c r="P28" s="47"/>
      <c r="Q28" s="42"/>
      <c r="R28" s="42"/>
      <c r="S28" s="42"/>
      <c r="T28" s="42"/>
      <c r="U28" s="42"/>
      <c r="V28" s="42"/>
      <c r="W28" s="47" t="s">
        <v>46</v>
      </c>
      <c r="X28" s="47"/>
      <c r="Y28" s="47"/>
      <c r="Z28" s="47"/>
      <c r="AA28" s="47"/>
      <c r="AB28" s="47"/>
      <c r="AC28" s="47"/>
      <c r="AD28" s="47"/>
      <c r="AE28" s="47"/>
      <c r="AF28" s="42"/>
      <c r="AG28" s="42"/>
      <c r="AH28" s="42"/>
      <c r="AI28" s="42"/>
      <c r="AJ28" s="42"/>
      <c r="AK28" s="47" t="s">
        <v>47</v>
      </c>
      <c r="AL28" s="47"/>
      <c r="AM28" s="47"/>
      <c r="AN28" s="47"/>
      <c r="AO28" s="47"/>
      <c r="AP28" s="42"/>
      <c r="AQ28" s="42"/>
      <c r="AR28" s="46"/>
      <c r="BE28" s="33"/>
    </row>
    <row r="29" s="3" customFormat="1" ht="14.4" customHeight="1">
      <c r="A29" s="3"/>
      <c r="B29" s="48"/>
      <c r="C29" s="49"/>
      <c r="D29" s="34" t="s">
        <v>48</v>
      </c>
      <c r="E29" s="49"/>
      <c r="F29" s="34" t="s">
        <v>49</v>
      </c>
      <c r="G29" s="49"/>
      <c r="H29" s="49"/>
      <c r="I29" s="49"/>
      <c r="J29" s="49"/>
      <c r="K29" s="49"/>
      <c r="L29" s="50">
        <v>0.20999999999999999</v>
      </c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51">
        <f>ROUND(AZ54, 2)</f>
        <v>0</v>
      </c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51">
        <f>ROUND(AV54, 2)</f>
        <v>0</v>
      </c>
      <c r="AL29" s="49"/>
      <c r="AM29" s="49"/>
      <c r="AN29" s="49"/>
      <c r="AO29" s="49"/>
      <c r="AP29" s="49"/>
      <c r="AQ29" s="49"/>
      <c r="AR29" s="52"/>
      <c r="BE29" s="53"/>
    </row>
    <row r="30" s="3" customFormat="1" ht="14.4" customHeight="1">
      <c r="A30" s="3"/>
      <c r="B30" s="48"/>
      <c r="C30" s="49"/>
      <c r="D30" s="49"/>
      <c r="E30" s="49"/>
      <c r="F30" s="34" t="s">
        <v>50</v>
      </c>
      <c r="G30" s="49"/>
      <c r="H30" s="49"/>
      <c r="I30" s="49"/>
      <c r="J30" s="49"/>
      <c r="K30" s="49"/>
      <c r="L30" s="50">
        <v>0.12</v>
      </c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51">
        <f>ROUND(BA54, 2)</f>
        <v>0</v>
      </c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51">
        <f>ROUND(AW54, 2)</f>
        <v>0</v>
      </c>
      <c r="AL30" s="49"/>
      <c r="AM30" s="49"/>
      <c r="AN30" s="49"/>
      <c r="AO30" s="49"/>
      <c r="AP30" s="49"/>
      <c r="AQ30" s="49"/>
      <c r="AR30" s="52"/>
      <c r="BE30" s="53"/>
    </row>
    <row r="31" hidden="1" s="3" customFormat="1" ht="14.4" customHeight="1">
      <c r="A31" s="3"/>
      <c r="B31" s="48"/>
      <c r="C31" s="49"/>
      <c r="D31" s="49"/>
      <c r="E31" s="49"/>
      <c r="F31" s="34" t="s">
        <v>51</v>
      </c>
      <c r="G31" s="49"/>
      <c r="H31" s="49"/>
      <c r="I31" s="49"/>
      <c r="J31" s="49"/>
      <c r="K31" s="49"/>
      <c r="L31" s="50">
        <v>0.20999999999999999</v>
      </c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51">
        <f>ROUND(BB54, 2)</f>
        <v>0</v>
      </c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51">
        <v>0</v>
      </c>
      <c r="AL31" s="49"/>
      <c r="AM31" s="49"/>
      <c r="AN31" s="49"/>
      <c r="AO31" s="49"/>
      <c r="AP31" s="49"/>
      <c r="AQ31" s="49"/>
      <c r="AR31" s="52"/>
      <c r="BE31" s="53"/>
    </row>
    <row r="32" hidden="1" s="3" customFormat="1" ht="14.4" customHeight="1">
      <c r="A32" s="3"/>
      <c r="B32" s="48"/>
      <c r="C32" s="49"/>
      <c r="D32" s="49"/>
      <c r="E32" s="49"/>
      <c r="F32" s="34" t="s">
        <v>52</v>
      </c>
      <c r="G32" s="49"/>
      <c r="H32" s="49"/>
      <c r="I32" s="49"/>
      <c r="J32" s="49"/>
      <c r="K32" s="49"/>
      <c r="L32" s="50">
        <v>0.12</v>
      </c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51">
        <f>ROUND(BC54, 2)</f>
        <v>0</v>
      </c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51">
        <v>0</v>
      </c>
      <c r="AL32" s="49"/>
      <c r="AM32" s="49"/>
      <c r="AN32" s="49"/>
      <c r="AO32" s="49"/>
      <c r="AP32" s="49"/>
      <c r="AQ32" s="49"/>
      <c r="AR32" s="52"/>
      <c r="BE32" s="53"/>
    </row>
    <row r="33" hidden="1" s="3" customFormat="1" ht="14.4" customHeight="1">
      <c r="A33" s="3"/>
      <c r="B33" s="48"/>
      <c r="C33" s="49"/>
      <c r="D33" s="49"/>
      <c r="E33" s="49"/>
      <c r="F33" s="34" t="s">
        <v>53</v>
      </c>
      <c r="G33" s="49"/>
      <c r="H33" s="49"/>
      <c r="I33" s="49"/>
      <c r="J33" s="49"/>
      <c r="K33" s="49"/>
      <c r="L33" s="50">
        <v>0</v>
      </c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51">
        <f>ROUND(BD54, 2)</f>
        <v>0</v>
      </c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51">
        <v>0</v>
      </c>
      <c r="AL33" s="49"/>
      <c r="AM33" s="49"/>
      <c r="AN33" s="49"/>
      <c r="AO33" s="49"/>
      <c r="AP33" s="49"/>
      <c r="AQ33" s="49"/>
      <c r="AR33" s="52"/>
      <c r="BE33" s="3"/>
    </row>
    <row r="34" s="2" customFormat="1" ht="6.96" customHeight="1">
      <c r="A34" s="40"/>
      <c r="B34" s="41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6"/>
      <c r="BE34" s="40"/>
    </row>
    <row r="35" s="2" customFormat="1" ht="25.92" customHeight="1">
      <c r="A35" s="40"/>
      <c r="B35" s="41"/>
      <c r="C35" s="54"/>
      <c r="D35" s="55" t="s">
        <v>54</v>
      </c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7" t="s">
        <v>55</v>
      </c>
      <c r="U35" s="56"/>
      <c r="V35" s="56"/>
      <c r="W35" s="56"/>
      <c r="X35" s="58" t="s">
        <v>56</v>
      </c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9">
        <f>SUM(AK26:AK33)</f>
        <v>0</v>
      </c>
      <c r="AL35" s="56"/>
      <c r="AM35" s="56"/>
      <c r="AN35" s="56"/>
      <c r="AO35" s="60"/>
      <c r="AP35" s="54"/>
      <c r="AQ35" s="54"/>
      <c r="AR35" s="46"/>
      <c r="BE35" s="40"/>
    </row>
    <row r="36" s="2" customFormat="1" ht="6.96" customHeight="1">
      <c r="A36" s="40"/>
      <c r="B36" s="4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6"/>
      <c r="BE36" s="40"/>
    </row>
    <row r="37" s="2" customFormat="1" ht="6.96" customHeight="1">
      <c r="A37" s="40"/>
      <c r="B37" s="61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46"/>
      <c r="BE37" s="40"/>
    </row>
    <row r="41" s="2" customFormat="1" ht="6.96" customHeight="1">
      <c r="A41" s="40"/>
      <c r="B41" s="63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46"/>
      <c r="BE41" s="40"/>
    </row>
    <row r="42" s="2" customFormat="1" ht="24.96" customHeight="1">
      <c r="A42" s="40"/>
      <c r="B42" s="41"/>
      <c r="C42" s="25" t="s">
        <v>57</v>
      </c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6"/>
      <c r="BE42" s="40"/>
    </row>
    <row r="43" s="2" customFormat="1" ht="6.96" customHeight="1">
      <c r="A43" s="40"/>
      <c r="B43" s="4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6"/>
      <c r="BE43" s="40"/>
    </row>
    <row r="44" s="4" customFormat="1" ht="12" customHeight="1">
      <c r="A44" s="4"/>
      <c r="B44" s="65"/>
      <c r="C44" s="34" t="s">
        <v>13</v>
      </c>
      <c r="D44" s="66"/>
      <c r="E44" s="66"/>
      <c r="F44" s="66"/>
      <c r="G44" s="66"/>
      <c r="H44" s="66"/>
      <c r="I44" s="66"/>
      <c r="J44" s="66"/>
      <c r="K44" s="66"/>
      <c r="L44" s="66" t="str">
        <f>K5</f>
        <v>2025-02-09</v>
      </c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7"/>
      <c r="BE44" s="4"/>
    </row>
    <row r="45" s="5" customFormat="1" ht="36.96" customHeight="1">
      <c r="A45" s="5"/>
      <c r="B45" s="68"/>
      <c r="C45" s="69" t="s">
        <v>16</v>
      </c>
      <c r="D45" s="70"/>
      <c r="E45" s="70"/>
      <c r="F45" s="70"/>
      <c r="G45" s="70"/>
      <c r="H45" s="70"/>
      <c r="I45" s="70"/>
      <c r="J45" s="70"/>
      <c r="K45" s="70"/>
      <c r="L45" s="71" t="str">
        <f>K6</f>
        <v>Ocelové přístřešky technického zařízení, venkovních dobíjecích stojanů pro autobusy v prostoru parkovacích ploch DPMD</v>
      </c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70"/>
      <c r="AP45" s="70"/>
      <c r="AQ45" s="70"/>
      <c r="AR45" s="72"/>
      <c r="BE45" s="5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6"/>
      <c r="BE46" s="40"/>
    </row>
    <row r="47" s="2" customFormat="1" ht="12" customHeight="1">
      <c r="A47" s="40"/>
      <c r="B47" s="41"/>
      <c r="C47" s="34" t="s">
        <v>21</v>
      </c>
      <c r="D47" s="42"/>
      <c r="E47" s="42"/>
      <c r="F47" s="42"/>
      <c r="G47" s="42"/>
      <c r="H47" s="42"/>
      <c r="I47" s="42"/>
      <c r="J47" s="42"/>
      <c r="K47" s="42"/>
      <c r="L47" s="73" t="str">
        <f>IF(K8="","",K8)</f>
        <v>Dělnická 471/106</v>
      </c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34" t="s">
        <v>23</v>
      </c>
      <c r="AJ47" s="42"/>
      <c r="AK47" s="42"/>
      <c r="AL47" s="42"/>
      <c r="AM47" s="74" t="str">
        <f>IF(AN8= "","",AN8)</f>
        <v>20. 2. 2025</v>
      </c>
      <c r="AN47" s="74"/>
      <c r="AO47" s="42"/>
      <c r="AP47" s="42"/>
      <c r="AQ47" s="42"/>
      <c r="AR47" s="46"/>
      <c r="B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6"/>
      <c r="BE48" s="40"/>
    </row>
    <row r="49" s="2" customFormat="1" ht="15.15" customHeight="1">
      <c r="A49" s="40"/>
      <c r="B49" s="41"/>
      <c r="C49" s="34" t="s">
        <v>25</v>
      </c>
      <c r="D49" s="42"/>
      <c r="E49" s="42"/>
      <c r="F49" s="42"/>
      <c r="G49" s="42"/>
      <c r="H49" s="42"/>
      <c r="I49" s="42"/>
      <c r="J49" s="42"/>
      <c r="K49" s="42"/>
      <c r="L49" s="66" t="str">
        <f>IF(E11= "","",E11)</f>
        <v>Dopravní podnik města Děčína, a.s.</v>
      </c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34" t="s">
        <v>33</v>
      </c>
      <c r="AJ49" s="42"/>
      <c r="AK49" s="42"/>
      <c r="AL49" s="42"/>
      <c r="AM49" s="75" t="str">
        <f>IF(E17="","",E17)</f>
        <v>SIMONT spol. s.r.o</v>
      </c>
      <c r="AN49" s="66"/>
      <c r="AO49" s="66"/>
      <c r="AP49" s="66"/>
      <c r="AQ49" s="42"/>
      <c r="AR49" s="46"/>
      <c r="AS49" s="76" t="s">
        <v>58</v>
      </c>
      <c r="AT49" s="77"/>
      <c r="AU49" s="78"/>
      <c r="AV49" s="78"/>
      <c r="AW49" s="78"/>
      <c r="AX49" s="78"/>
      <c r="AY49" s="78"/>
      <c r="AZ49" s="78"/>
      <c r="BA49" s="78"/>
      <c r="BB49" s="78"/>
      <c r="BC49" s="78"/>
      <c r="BD49" s="79"/>
      <c r="BE49" s="40"/>
    </row>
    <row r="50" s="2" customFormat="1" ht="25.65" customHeight="1">
      <c r="A50" s="40"/>
      <c r="B50" s="41"/>
      <c r="C50" s="34" t="s">
        <v>31</v>
      </c>
      <c r="D50" s="42"/>
      <c r="E50" s="42"/>
      <c r="F50" s="42"/>
      <c r="G50" s="42"/>
      <c r="H50" s="42"/>
      <c r="I50" s="42"/>
      <c r="J50" s="42"/>
      <c r="K50" s="42"/>
      <c r="L50" s="66" t="str">
        <f>IF(E14= "Vyplň údaj","",E14)</f>
        <v/>
      </c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34" t="s">
        <v>38</v>
      </c>
      <c r="AJ50" s="42"/>
      <c r="AK50" s="42"/>
      <c r="AL50" s="42"/>
      <c r="AM50" s="75" t="str">
        <f>IF(E20="","",E20)</f>
        <v>STAVEBNÍ ROZPOČTY s.r.o.</v>
      </c>
      <c r="AN50" s="66"/>
      <c r="AO50" s="66"/>
      <c r="AP50" s="66"/>
      <c r="AQ50" s="42"/>
      <c r="AR50" s="46"/>
      <c r="AS50" s="80"/>
      <c r="AT50" s="81"/>
      <c r="AU50" s="82"/>
      <c r="AV50" s="82"/>
      <c r="AW50" s="82"/>
      <c r="AX50" s="82"/>
      <c r="AY50" s="82"/>
      <c r="AZ50" s="82"/>
      <c r="BA50" s="82"/>
      <c r="BB50" s="82"/>
      <c r="BC50" s="82"/>
      <c r="BD50" s="83"/>
      <c r="BE50" s="40"/>
    </row>
    <row r="51" s="2" customFormat="1" ht="10.8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6"/>
      <c r="AS51" s="84"/>
      <c r="AT51" s="85"/>
      <c r="AU51" s="86"/>
      <c r="AV51" s="86"/>
      <c r="AW51" s="86"/>
      <c r="AX51" s="86"/>
      <c r="AY51" s="86"/>
      <c r="AZ51" s="86"/>
      <c r="BA51" s="86"/>
      <c r="BB51" s="86"/>
      <c r="BC51" s="86"/>
      <c r="BD51" s="87"/>
      <c r="BE51" s="40"/>
    </row>
    <row r="52" s="2" customFormat="1" ht="29.28" customHeight="1">
      <c r="A52" s="40"/>
      <c r="B52" s="41"/>
      <c r="C52" s="88" t="s">
        <v>59</v>
      </c>
      <c r="D52" s="89"/>
      <c r="E52" s="89"/>
      <c r="F52" s="89"/>
      <c r="G52" s="89"/>
      <c r="H52" s="90"/>
      <c r="I52" s="91" t="s">
        <v>60</v>
      </c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92" t="s">
        <v>61</v>
      </c>
      <c r="AH52" s="89"/>
      <c r="AI52" s="89"/>
      <c r="AJ52" s="89"/>
      <c r="AK52" s="89"/>
      <c r="AL52" s="89"/>
      <c r="AM52" s="89"/>
      <c r="AN52" s="91" t="s">
        <v>62</v>
      </c>
      <c r="AO52" s="89"/>
      <c r="AP52" s="89"/>
      <c r="AQ52" s="93" t="s">
        <v>63</v>
      </c>
      <c r="AR52" s="46"/>
      <c r="AS52" s="94" t="s">
        <v>64</v>
      </c>
      <c r="AT52" s="95" t="s">
        <v>65</v>
      </c>
      <c r="AU52" s="95" t="s">
        <v>66</v>
      </c>
      <c r="AV52" s="95" t="s">
        <v>67</v>
      </c>
      <c r="AW52" s="95" t="s">
        <v>68</v>
      </c>
      <c r="AX52" s="95" t="s">
        <v>69</v>
      </c>
      <c r="AY52" s="95" t="s">
        <v>70</v>
      </c>
      <c r="AZ52" s="95" t="s">
        <v>71</v>
      </c>
      <c r="BA52" s="95" t="s">
        <v>72</v>
      </c>
      <c r="BB52" s="95" t="s">
        <v>73</v>
      </c>
      <c r="BC52" s="95" t="s">
        <v>74</v>
      </c>
      <c r="BD52" s="96" t="s">
        <v>75</v>
      </c>
      <c r="BE52" s="40"/>
    </row>
    <row r="53" s="2" customFormat="1" ht="10.8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6"/>
      <c r="AS53" s="97"/>
      <c r="AT53" s="98"/>
      <c r="AU53" s="98"/>
      <c r="AV53" s="98"/>
      <c r="AW53" s="98"/>
      <c r="AX53" s="98"/>
      <c r="AY53" s="98"/>
      <c r="AZ53" s="98"/>
      <c r="BA53" s="98"/>
      <c r="BB53" s="98"/>
      <c r="BC53" s="98"/>
      <c r="BD53" s="99"/>
      <c r="BE53" s="40"/>
    </row>
    <row r="54" s="6" customFormat="1" ht="32.4" customHeight="1">
      <c r="A54" s="6"/>
      <c r="B54" s="100"/>
      <c r="C54" s="101" t="s">
        <v>76</v>
      </c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  <c r="AF54" s="102"/>
      <c r="AG54" s="103">
        <f>ROUND(SUM(AG55:AG57),2)</f>
        <v>0</v>
      </c>
      <c r="AH54" s="103"/>
      <c r="AI54" s="103"/>
      <c r="AJ54" s="103"/>
      <c r="AK54" s="103"/>
      <c r="AL54" s="103"/>
      <c r="AM54" s="103"/>
      <c r="AN54" s="104">
        <f>SUM(AG54,AT54)</f>
        <v>0</v>
      </c>
      <c r="AO54" s="104"/>
      <c r="AP54" s="104"/>
      <c r="AQ54" s="105" t="s">
        <v>19</v>
      </c>
      <c r="AR54" s="106"/>
      <c r="AS54" s="107">
        <f>ROUND(SUM(AS55:AS57),2)</f>
        <v>0</v>
      </c>
      <c r="AT54" s="108">
        <f>ROUND(SUM(AV54:AW54),2)</f>
        <v>0</v>
      </c>
      <c r="AU54" s="109">
        <f>ROUND(SUM(AU55:AU57),5)</f>
        <v>0</v>
      </c>
      <c r="AV54" s="108">
        <f>ROUND(AZ54*L29,2)</f>
        <v>0</v>
      </c>
      <c r="AW54" s="108">
        <f>ROUND(BA54*L30,2)</f>
        <v>0</v>
      </c>
      <c r="AX54" s="108">
        <f>ROUND(BB54*L29,2)</f>
        <v>0</v>
      </c>
      <c r="AY54" s="108">
        <f>ROUND(BC54*L30,2)</f>
        <v>0</v>
      </c>
      <c r="AZ54" s="108">
        <f>ROUND(SUM(AZ55:AZ57),2)</f>
        <v>0</v>
      </c>
      <c r="BA54" s="108">
        <f>ROUND(SUM(BA55:BA57),2)</f>
        <v>0</v>
      </c>
      <c r="BB54" s="108">
        <f>ROUND(SUM(BB55:BB57),2)</f>
        <v>0</v>
      </c>
      <c r="BC54" s="108">
        <f>ROUND(SUM(BC55:BC57),2)</f>
        <v>0</v>
      </c>
      <c r="BD54" s="110">
        <f>ROUND(SUM(BD55:BD57),2)</f>
        <v>0</v>
      </c>
      <c r="BE54" s="6"/>
      <c r="BS54" s="111" t="s">
        <v>77</v>
      </c>
      <c r="BT54" s="111" t="s">
        <v>78</v>
      </c>
      <c r="BU54" s="112" t="s">
        <v>79</v>
      </c>
      <c r="BV54" s="111" t="s">
        <v>80</v>
      </c>
      <c r="BW54" s="111" t="s">
        <v>5</v>
      </c>
      <c r="BX54" s="111" t="s">
        <v>81</v>
      </c>
      <c r="CL54" s="111" t="s">
        <v>19</v>
      </c>
    </row>
    <row r="55" s="7" customFormat="1" ht="24.75" customHeight="1">
      <c r="A55" s="113" t="s">
        <v>82</v>
      </c>
      <c r="B55" s="114"/>
      <c r="C55" s="115"/>
      <c r="D55" s="116" t="s">
        <v>83</v>
      </c>
      <c r="E55" s="116"/>
      <c r="F55" s="116"/>
      <c r="G55" s="116"/>
      <c r="H55" s="116"/>
      <c r="I55" s="117"/>
      <c r="J55" s="116" t="s">
        <v>84</v>
      </c>
      <c r="K55" s="116"/>
      <c r="L55" s="116"/>
      <c r="M55" s="116"/>
      <c r="N55" s="116"/>
      <c r="O55" s="116"/>
      <c r="P55" s="116"/>
      <c r="Q55" s="116"/>
      <c r="R55" s="116"/>
      <c r="S55" s="116"/>
      <c r="T55" s="116"/>
      <c r="U55" s="116"/>
      <c r="V55" s="116"/>
      <c r="W55" s="116"/>
      <c r="X55" s="116"/>
      <c r="Y55" s="116"/>
      <c r="Z55" s="116"/>
      <c r="AA55" s="116"/>
      <c r="AB55" s="116"/>
      <c r="AC55" s="116"/>
      <c r="AD55" s="116"/>
      <c r="AE55" s="116"/>
      <c r="AF55" s="116"/>
      <c r="AG55" s="118">
        <f>'1. etapa - přístřešek A'!J30</f>
        <v>0</v>
      </c>
      <c r="AH55" s="117"/>
      <c r="AI55" s="117"/>
      <c r="AJ55" s="117"/>
      <c r="AK55" s="117"/>
      <c r="AL55" s="117"/>
      <c r="AM55" s="117"/>
      <c r="AN55" s="118">
        <f>SUM(AG55,AT55)</f>
        <v>0</v>
      </c>
      <c r="AO55" s="117"/>
      <c r="AP55" s="117"/>
      <c r="AQ55" s="119" t="s">
        <v>85</v>
      </c>
      <c r="AR55" s="120"/>
      <c r="AS55" s="121">
        <v>0</v>
      </c>
      <c r="AT55" s="122">
        <f>ROUND(SUM(AV55:AW55),2)</f>
        <v>0</v>
      </c>
      <c r="AU55" s="123">
        <f>'1. etapa - přístřešek A'!P97</f>
        <v>0</v>
      </c>
      <c r="AV55" s="122">
        <f>'1. etapa - přístřešek A'!J33</f>
        <v>0</v>
      </c>
      <c r="AW55" s="122">
        <f>'1. etapa - přístřešek A'!J34</f>
        <v>0</v>
      </c>
      <c r="AX55" s="122">
        <f>'1. etapa - přístřešek A'!J35</f>
        <v>0</v>
      </c>
      <c r="AY55" s="122">
        <f>'1. etapa - přístřešek A'!J36</f>
        <v>0</v>
      </c>
      <c r="AZ55" s="122">
        <f>'1. etapa - přístřešek A'!F33</f>
        <v>0</v>
      </c>
      <c r="BA55" s="122">
        <f>'1. etapa - přístřešek A'!F34</f>
        <v>0</v>
      </c>
      <c r="BB55" s="122">
        <f>'1. etapa - přístřešek A'!F35</f>
        <v>0</v>
      </c>
      <c r="BC55" s="122">
        <f>'1. etapa - přístřešek A'!F36</f>
        <v>0</v>
      </c>
      <c r="BD55" s="124">
        <f>'1. etapa - přístřešek A'!F37</f>
        <v>0</v>
      </c>
      <c r="BE55" s="7"/>
      <c r="BT55" s="125" t="s">
        <v>86</v>
      </c>
      <c r="BV55" s="125" t="s">
        <v>80</v>
      </c>
      <c r="BW55" s="125" t="s">
        <v>87</v>
      </c>
      <c r="BX55" s="125" t="s">
        <v>5</v>
      </c>
      <c r="CL55" s="125" t="s">
        <v>19</v>
      </c>
      <c r="CM55" s="125" t="s">
        <v>88</v>
      </c>
    </row>
    <row r="56" s="7" customFormat="1" ht="24.75" customHeight="1">
      <c r="A56" s="113" t="s">
        <v>82</v>
      </c>
      <c r="B56" s="114"/>
      <c r="C56" s="115"/>
      <c r="D56" s="116" t="s">
        <v>89</v>
      </c>
      <c r="E56" s="116"/>
      <c r="F56" s="116"/>
      <c r="G56" s="116"/>
      <c r="H56" s="116"/>
      <c r="I56" s="117"/>
      <c r="J56" s="116" t="s">
        <v>90</v>
      </c>
      <c r="K56" s="116"/>
      <c r="L56" s="116"/>
      <c r="M56" s="116"/>
      <c r="N56" s="116"/>
      <c r="O56" s="116"/>
      <c r="P56" s="116"/>
      <c r="Q56" s="116"/>
      <c r="R56" s="116"/>
      <c r="S56" s="116"/>
      <c r="T56" s="116"/>
      <c r="U56" s="116"/>
      <c r="V56" s="116"/>
      <c r="W56" s="116"/>
      <c r="X56" s="116"/>
      <c r="Y56" s="116"/>
      <c r="Z56" s="116"/>
      <c r="AA56" s="116"/>
      <c r="AB56" s="116"/>
      <c r="AC56" s="116"/>
      <c r="AD56" s="116"/>
      <c r="AE56" s="116"/>
      <c r="AF56" s="116"/>
      <c r="AG56" s="118">
        <f>'2. etapa - přístřešek B'!J30</f>
        <v>0</v>
      </c>
      <c r="AH56" s="117"/>
      <c r="AI56" s="117"/>
      <c r="AJ56" s="117"/>
      <c r="AK56" s="117"/>
      <c r="AL56" s="117"/>
      <c r="AM56" s="117"/>
      <c r="AN56" s="118">
        <f>SUM(AG56,AT56)</f>
        <v>0</v>
      </c>
      <c r="AO56" s="117"/>
      <c r="AP56" s="117"/>
      <c r="AQ56" s="119" t="s">
        <v>85</v>
      </c>
      <c r="AR56" s="120"/>
      <c r="AS56" s="121">
        <v>0</v>
      </c>
      <c r="AT56" s="122">
        <f>ROUND(SUM(AV56:AW56),2)</f>
        <v>0</v>
      </c>
      <c r="AU56" s="123">
        <f>'2. etapa - přístřešek B'!P97</f>
        <v>0</v>
      </c>
      <c r="AV56" s="122">
        <f>'2. etapa - přístřešek B'!J33</f>
        <v>0</v>
      </c>
      <c r="AW56" s="122">
        <f>'2. etapa - přístřešek B'!J34</f>
        <v>0</v>
      </c>
      <c r="AX56" s="122">
        <f>'2. etapa - přístřešek B'!J35</f>
        <v>0</v>
      </c>
      <c r="AY56" s="122">
        <f>'2. etapa - přístřešek B'!J36</f>
        <v>0</v>
      </c>
      <c r="AZ56" s="122">
        <f>'2. etapa - přístřešek B'!F33</f>
        <v>0</v>
      </c>
      <c r="BA56" s="122">
        <f>'2. etapa - přístřešek B'!F34</f>
        <v>0</v>
      </c>
      <c r="BB56" s="122">
        <f>'2. etapa - přístřešek B'!F35</f>
        <v>0</v>
      </c>
      <c r="BC56" s="122">
        <f>'2. etapa - přístřešek B'!F36</f>
        <v>0</v>
      </c>
      <c r="BD56" s="124">
        <f>'2. etapa - přístřešek B'!F37</f>
        <v>0</v>
      </c>
      <c r="BE56" s="7"/>
      <c r="BT56" s="125" t="s">
        <v>86</v>
      </c>
      <c r="BV56" s="125" t="s">
        <v>80</v>
      </c>
      <c r="BW56" s="125" t="s">
        <v>91</v>
      </c>
      <c r="BX56" s="125" t="s">
        <v>5</v>
      </c>
      <c r="CL56" s="125" t="s">
        <v>19</v>
      </c>
      <c r="CM56" s="125" t="s">
        <v>88</v>
      </c>
    </row>
    <row r="57" s="7" customFormat="1" ht="24.75" customHeight="1">
      <c r="A57" s="113" t="s">
        <v>82</v>
      </c>
      <c r="B57" s="114"/>
      <c r="C57" s="115"/>
      <c r="D57" s="116" t="s">
        <v>92</v>
      </c>
      <c r="E57" s="116"/>
      <c r="F57" s="116"/>
      <c r="G57" s="116"/>
      <c r="H57" s="116"/>
      <c r="I57" s="117"/>
      <c r="J57" s="116" t="s">
        <v>93</v>
      </c>
      <c r="K57" s="116"/>
      <c r="L57" s="116"/>
      <c r="M57" s="116"/>
      <c r="N57" s="116"/>
      <c r="O57" s="116"/>
      <c r="P57" s="116"/>
      <c r="Q57" s="116"/>
      <c r="R57" s="116"/>
      <c r="S57" s="116"/>
      <c r="T57" s="116"/>
      <c r="U57" s="116"/>
      <c r="V57" s="116"/>
      <c r="W57" s="116"/>
      <c r="X57" s="116"/>
      <c r="Y57" s="116"/>
      <c r="Z57" s="116"/>
      <c r="AA57" s="116"/>
      <c r="AB57" s="116"/>
      <c r="AC57" s="116"/>
      <c r="AD57" s="116"/>
      <c r="AE57" s="116"/>
      <c r="AF57" s="116"/>
      <c r="AG57" s="118">
        <f>'3. etapa - přístřešek C'!J30</f>
        <v>0</v>
      </c>
      <c r="AH57" s="117"/>
      <c r="AI57" s="117"/>
      <c r="AJ57" s="117"/>
      <c r="AK57" s="117"/>
      <c r="AL57" s="117"/>
      <c r="AM57" s="117"/>
      <c r="AN57" s="118">
        <f>SUM(AG57,AT57)</f>
        <v>0</v>
      </c>
      <c r="AO57" s="117"/>
      <c r="AP57" s="117"/>
      <c r="AQ57" s="119" t="s">
        <v>85</v>
      </c>
      <c r="AR57" s="120"/>
      <c r="AS57" s="126">
        <v>0</v>
      </c>
      <c r="AT57" s="127">
        <f>ROUND(SUM(AV57:AW57),2)</f>
        <v>0</v>
      </c>
      <c r="AU57" s="128">
        <f>'3. etapa - přístřešek C'!P97</f>
        <v>0</v>
      </c>
      <c r="AV57" s="127">
        <f>'3. etapa - přístřešek C'!J33</f>
        <v>0</v>
      </c>
      <c r="AW57" s="127">
        <f>'3. etapa - přístřešek C'!J34</f>
        <v>0</v>
      </c>
      <c r="AX57" s="127">
        <f>'3. etapa - přístřešek C'!J35</f>
        <v>0</v>
      </c>
      <c r="AY57" s="127">
        <f>'3. etapa - přístřešek C'!J36</f>
        <v>0</v>
      </c>
      <c r="AZ57" s="127">
        <f>'3. etapa - přístřešek C'!F33</f>
        <v>0</v>
      </c>
      <c r="BA57" s="127">
        <f>'3. etapa - přístřešek C'!F34</f>
        <v>0</v>
      </c>
      <c r="BB57" s="127">
        <f>'3. etapa - přístřešek C'!F35</f>
        <v>0</v>
      </c>
      <c r="BC57" s="127">
        <f>'3. etapa - přístřešek C'!F36</f>
        <v>0</v>
      </c>
      <c r="BD57" s="129">
        <f>'3. etapa - přístřešek C'!F37</f>
        <v>0</v>
      </c>
      <c r="BE57" s="7"/>
      <c r="BT57" s="125" t="s">
        <v>86</v>
      </c>
      <c r="BV57" s="125" t="s">
        <v>80</v>
      </c>
      <c r="BW57" s="125" t="s">
        <v>94</v>
      </c>
      <c r="BX57" s="125" t="s">
        <v>5</v>
      </c>
      <c r="CL57" s="125" t="s">
        <v>19</v>
      </c>
      <c r="CM57" s="125" t="s">
        <v>88</v>
      </c>
    </row>
    <row r="58" s="2" customFormat="1" ht="30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6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</row>
    <row r="59" s="2" customFormat="1" ht="6.96" customHeight="1">
      <c r="A59" s="40"/>
      <c r="B59" s="61"/>
      <c r="C59" s="62"/>
      <c r="D59" s="62"/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  <c r="W59" s="62"/>
      <c r="X59" s="62"/>
      <c r="Y59" s="62"/>
      <c r="Z59" s="62"/>
      <c r="AA59" s="62"/>
      <c r="AB59" s="62"/>
      <c r="AC59" s="62"/>
      <c r="AD59" s="62"/>
      <c r="AE59" s="62"/>
      <c r="AF59" s="62"/>
      <c r="AG59" s="62"/>
      <c r="AH59" s="62"/>
      <c r="AI59" s="62"/>
      <c r="AJ59" s="62"/>
      <c r="AK59" s="62"/>
      <c r="AL59" s="62"/>
      <c r="AM59" s="62"/>
      <c r="AN59" s="62"/>
      <c r="AO59" s="62"/>
      <c r="AP59" s="62"/>
      <c r="AQ59" s="62"/>
      <c r="AR59" s="46"/>
      <c r="AS59" s="40"/>
      <c r="AT59" s="40"/>
      <c r="AU59" s="40"/>
      <c r="AV59" s="40"/>
      <c r="AW59" s="40"/>
      <c r="AX59" s="40"/>
      <c r="AY59" s="40"/>
      <c r="AZ59" s="40"/>
      <c r="BA59" s="40"/>
      <c r="BB59" s="40"/>
      <c r="BC59" s="40"/>
      <c r="BD59" s="40"/>
      <c r="BE59" s="40"/>
    </row>
  </sheetData>
  <sheetProtection sheet="1" formatColumns="0" formatRows="0" objects="1" scenarios="1" spinCount="100000" saltValue="7NhZ4csl7p+W8ZFK/x/tDdf7fzBs0yTtHVr8khiKSSrxgFHecvea14gi5qTZbNIL7ve2pLK8v83qFL0LbMP1kg==" hashValue="/b1L7ytU8FZzr8ZG4/NGaP2P1Ce2j0NqkHt+9FDx4QUVM1wUyDaGL1+zDX6smNtf42eZi2w3HHTrqBNDQax5LQ==" algorithmName="SHA-512" password="CC35"/>
  <mergeCells count="50"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45:AO45"/>
    <mergeCell ref="AM47:AN47"/>
    <mergeCell ref="AM49:AP49"/>
    <mergeCell ref="AS49:AT51"/>
    <mergeCell ref="AM50:AP50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N56:AP56"/>
    <mergeCell ref="AG56:AM56"/>
    <mergeCell ref="D56:H56"/>
    <mergeCell ref="J56:AF56"/>
    <mergeCell ref="AN57:AP57"/>
    <mergeCell ref="AG57:AM57"/>
    <mergeCell ref="D57:H57"/>
    <mergeCell ref="J57:AF57"/>
    <mergeCell ref="AG54:AM54"/>
    <mergeCell ref="AN54:AP54"/>
    <mergeCell ref="AR2:BE2"/>
  </mergeCells>
  <hyperlinks>
    <hyperlink ref="A55" location="'1. etapa - přístřešek A'!C2" display="/"/>
    <hyperlink ref="A56" location="'2. etapa - přístřešek B'!C2" display="/"/>
    <hyperlink ref="A57" location="'3. etapa - přístřešek C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87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2"/>
      <c r="AT3" s="19" t="s">
        <v>88</v>
      </c>
    </row>
    <row r="4" s="1" customFormat="1" ht="24.96" customHeight="1">
      <c r="B4" s="22"/>
      <c r="D4" s="132" t="s">
        <v>95</v>
      </c>
      <c r="L4" s="22"/>
      <c r="M4" s="13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34" t="s">
        <v>16</v>
      </c>
      <c r="L6" s="22"/>
    </row>
    <row r="7" s="1" customFormat="1" ht="26.25" customHeight="1">
      <c r="B7" s="22"/>
      <c r="E7" s="135" t="str">
        <f>'Rekapitulace stavby'!K6</f>
        <v>Ocelové přístřešky technického zařízení, venkovních dobíjecích stojanů pro autobusy v prostoru parkovacích ploch DPMD</v>
      </c>
      <c r="F7" s="134"/>
      <c r="G7" s="134"/>
      <c r="H7" s="134"/>
      <c r="L7" s="22"/>
    </row>
    <row r="8" s="2" customFormat="1" ht="12" customHeight="1">
      <c r="A8" s="40"/>
      <c r="B8" s="46"/>
      <c r="C8" s="40"/>
      <c r="D8" s="134" t="s">
        <v>96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37" t="s">
        <v>97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19</v>
      </c>
      <c r="G11" s="40"/>
      <c r="H11" s="40"/>
      <c r="I11" s="134" t="s">
        <v>20</v>
      </c>
      <c r="J11" s="138" t="s">
        <v>19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21</v>
      </c>
      <c r="E12" s="40"/>
      <c r="F12" s="138" t="s">
        <v>22</v>
      </c>
      <c r="G12" s="40"/>
      <c r="H12" s="40"/>
      <c r="I12" s="134" t="s">
        <v>23</v>
      </c>
      <c r="J12" s="139" t="str">
        <f>'Rekapitulace stavby'!AN8</f>
        <v>20. 2. 2025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25</v>
      </c>
      <c r="E14" s="40"/>
      <c r="F14" s="40"/>
      <c r="G14" s="40"/>
      <c r="H14" s="40"/>
      <c r="I14" s="134" t="s">
        <v>26</v>
      </c>
      <c r="J14" s="138" t="s">
        <v>27</v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">
        <v>28</v>
      </c>
      <c r="F15" s="40"/>
      <c r="G15" s="40"/>
      <c r="H15" s="40"/>
      <c r="I15" s="134" t="s">
        <v>29</v>
      </c>
      <c r="J15" s="138" t="s">
        <v>30</v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31</v>
      </c>
      <c r="E17" s="40"/>
      <c r="F17" s="40"/>
      <c r="G17" s="40"/>
      <c r="H17" s="40"/>
      <c r="I17" s="134" t="s">
        <v>26</v>
      </c>
      <c r="J17" s="35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38"/>
      <c r="G18" s="138"/>
      <c r="H18" s="138"/>
      <c r="I18" s="134" t="s">
        <v>29</v>
      </c>
      <c r="J18" s="35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33</v>
      </c>
      <c r="E20" s="40"/>
      <c r="F20" s="40"/>
      <c r="G20" s="40"/>
      <c r="H20" s="40"/>
      <c r="I20" s="134" t="s">
        <v>26</v>
      </c>
      <c r="J20" s="138" t="s">
        <v>34</v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">
        <v>35</v>
      </c>
      <c r="F21" s="40"/>
      <c r="G21" s="40"/>
      <c r="H21" s="40"/>
      <c r="I21" s="134" t="s">
        <v>29</v>
      </c>
      <c r="J21" s="138" t="s">
        <v>36</v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38</v>
      </c>
      <c r="E23" s="40"/>
      <c r="F23" s="40"/>
      <c r="G23" s="40"/>
      <c r="H23" s="40"/>
      <c r="I23" s="134" t="s">
        <v>26</v>
      </c>
      <c r="J23" s="138" t="s">
        <v>39</v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">
        <v>40</v>
      </c>
      <c r="F24" s="40"/>
      <c r="G24" s="40"/>
      <c r="H24" s="40"/>
      <c r="I24" s="134" t="s">
        <v>29</v>
      </c>
      <c r="J24" s="138" t="s">
        <v>41</v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42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71.25" customHeight="1">
      <c r="A27" s="140"/>
      <c r="B27" s="141"/>
      <c r="C27" s="140"/>
      <c r="D27" s="140"/>
      <c r="E27" s="142" t="s">
        <v>43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4"/>
      <c r="E29" s="144"/>
      <c r="F29" s="144"/>
      <c r="G29" s="144"/>
      <c r="H29" s="144"/>
      <c r="I29" s="144"/>
      <c r="J29" s="144"/>
      <c r="K29" s="144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5" t="s">
        <v>44</v>
      </c>
      <c r="E30" s="40"/>
      <c r="F30" s="40"/>
      <c r="G30" s="40"/>
      <c r="H30" s="40"/>
      <c r="I30" s="40"/>
      <c r="J30" s="146">
        <f>ROUND(J97,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4"/>
      <c r="E31" s="144"/>
      <c r="F31" s="144"/>
      <c r="G31" s="144"/>
      <c r="H31" s="144"/>
      <c r="I31" s="144"/>
      <c r="J31" s="144"/>
      <c r="K31" s="144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7" t="s">
        <v>46</v>
      </c>
      <c r="G32" s="40"/>
      <c r="H32" s="40"/>
      <c r="I32" s="147" t="s">
        <v>45</v>
      </c>
      <c r="J32" s="147" t="s">
        <v>47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8" t="s">
        <v>48</v>
      </c>
      <c r="E33" s="134" t="s">
        <v>49</v>
      </c>
      <c r="F33" s="149">
        <f>ROUND((SUM(BE97:BE321)),  2)</f>
        <v>0</v>
      </c>
      <c r="G33" s="40"/>
      <c r="H33" s="40"/>
      <c r="I33" s="150">
        <v>0.20999999999999999</v>
      </c>
      <c r="J33" s="149">
        <f>ROUND(((SUM(BE97:BE321))*I33),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50</v>
      </c>
      <c r="F34" s="149">
        <f>ROUND((SUM(BF97:BF321)),  2)</f>
        <v>0</v>
      </c>
      <c r="G34" s="40"/>
      <c r="H34" s="40"/>
      <c r="I34" s="150">
        <v>0.12</v>
      </c>
      <c r="J34" s="149">
        <f>ROUND(((SUM(BF97:BF321))*I34),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51</v>
      </c>
      <c r="F35" s="149">
        <f>ROUND((SUM(BG97:BG321)),  2)</f>
        <v>0</v>
      </c>
      <c r="G35" s="40"/>
      <c r="H35" s="40"/>
      <c r="I35" s="150">
        <v>0.20999999999999999</v>
      </c>
      <c r="J35" s="149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52</v>
      </c>
      <c r="F36" s="149">
        <f>ROUND((SUM(BH97:BH321)),  2)</f>
        <v>0</v>
      </c>
      <c r="G36" s="40"/>
      <c r="H36" s="40"/>
      <c r="I36" s="150">
        <v>0.12</v>
      </c>
      <c r="J36" s="149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53</v>
      </c>
      <c r="F37" s="149">
        <f>ROUND((SUM(BI97:BI321)),  2)</f>
        <v>0</v>
      </c>
      <c r="G37" s="40"/>
      <c r="H37" s="40"/>
      <c r="I37" s="150">
        <v>0</v>
      </c>
      <c r="J37" s="149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1"/>
      <c r="D39" s="152" t="s">
        <v>54</v>
      </c>
      <c r="E39" s="153"/>
      <c r="F39" s="153"/>
      <c r="G39" s="154" t="s">
        <v>55</v>
      </c>
      <c r="H39" s="155" t="s">
        <v>56</v>
      </c>
      <c r="I39" s="153"/>
      <c r="J39" s="156">
        <f>SUM(J30:J37)</f>
        <v>0</v>
      </c>
      <c r="K39" s="157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98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26.25" customHeight="1">
      <c r="A48" s="40"/>
      <c r="B48" s="41"/>
      <c r="C48" s="42"/>
      <c r="D48" s="42"/>
      <c r="E48" s="162" t="str">
        <f>E7</f>
        <v>Ocelové přístřešky technického zařízení, venkovních dobíjecích stojanů pro autobusy v prostoru parkovacích ploch DPMD</v>
      </c>
      <c r="F48" s="34"/>
      <c r="G48" s="34"/>
      <c r="H48" s="34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96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1. etapa - přístřešek A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>Dělnická 471/106</v>
      </c>
      <c r="G52" s="42"/>
      <c r="H52" s="42"/>
      <c r="I52" s="34" t="s">
        <v>23</v>
      </c>
      <c r="J52" s="74" t="str">
        <f>IF(J12="","",J12)</f>
        <v>20. 2. 2025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4" t="s">
        <v>25</v>
      </c>
      <c r="D54" s="42"/>
      <c r="E54" s="42"/>
      <c r="F54" s="29" t="str">
        <f>E15</f>
        <v>Dopravní podnik města Děčína, a.s.</v>
      </c>
      <c r="G54" s="42"/>
      <c r="H54" s="42"/>
      <c r="I54" s="34" t="s">
        <v>33</v>
      </c>
      <c r="J54" s="38" t="str">
        <f>E21</f>
        <v>SIMONT spol. s.r.o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25.65" customHeight="1">
      <c r="A55" s="40"/>
      <c r="B55" s="41"/>
      <c r="C55" s="34" t="s">
        <v>31</v>
      </c>
      <c r="D55" s="42"/>
      <c r="E55" s="42"/>
      <c r="F55" s="29" t="str">
        <f>IF(E18="","",E18)</f>
        <v>Vyplň údaj</v>
      </c>
      <c r="G55" s="42"/>
      <c r="H55" s="42"/>
      <c r="I55" s="34" t="s">
        <v>38</v>
      </c>
      <c r="J55" s="38" t="str">
        <f>E24</f>
        <v>STAVEBNÍ ROZPOČTY s.r.o.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3" t="s">
        <v>99</v>
      </c>
      <c r="D57" s="164"/>
      <c r="E57" s="164"/>
      <c r="F57" s="164"/>
      <c r="G57" s="164"/>
      <c r="H57" s="164"/>
      <c r="I57" s="164"/>
      <c r="J57" s="165" t="s">
        <v>100</v>
      </c>
      <c r="K57" s="164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6" t="s">
        <v>76</v>
      </c>
      <c r="D59" s="42"/>
      <c r="E59" s="42"/>
      <c r="F59" s="42"/>
      <c r="G59" s="42"/>
      <c r="H59" s="42"/>
      <c r="I59" s="42"/>
      <c r="J59" s="104">
        <f>J97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101</v>
      </c>
    </row>
    <row r="60" s="9" customFormat="1" ht="24.96" customHeight="1">
      <c r="A60" s="9"/>
      <c r="B60" s="167"/>
      <c r="C60" s="168"/>
      <c r="D60" s="169" t="s">
        <v>102</v>
      </c>
      <c r="E60" s="170"/>
      <c r="F60" s="170"/>
      <c r="G60" s="170"/>
      <c r="H60" s="170"/>
      <c r="I60" s="170"/>
      <c r="J60" s="171">
        <f>J98</f>
        <v>0</v>
      </c>
      <c r="K60" s="168"/>
      <c r="L60" s="17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3"/>
      <c r="C61" s="174"/>
      <c r="D61" s="175" t="s">
        <v>103</v>
      </c>
      <c r="E61" s="176"/>
      <c r="F61" s="176"/>
      <c r="G61" s="176"/>
      <c r="H61" s="176"/>
      <c r="I61" s="176"/>
      <c r="J61" s="177">
        <f>J99</f>
        <v>0</v>
      </c>
      <c r="K61" s="174"/>
      <c r="L61" s="178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3"/>
      <c r="C62" s="174"/>
      <c r="D62" s="175" t="s">
        <v>104</v>
      </c>
      <c r="E62" s="176"/>
      <c r="F62" s="176"/>
      <c r="G62" s="176"/>
      <c r="H62" s="176"/>
      <c r="I62" s="176"/>
      <c r="J62" s="177">
        <f>J131</f>
        <v>0</v>
      </c>
      <c r="K62" s="174"/>
      <c r="L62" s="178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3"/>
      <c r="C63" s="174"/>
      <c r="D63" s="175" t="s">
        <v>105</v>
      </c>
      <c r="E63" s="176"/>
      <c r="F63" s="176"/>
      <c r="G63" s="176"/>
      <c r="H63" s="176"/>
      <c r="I63" s="176"/>
      <c r="J63" s="177">
        <f>J144</f>
        <v>0</v>
      </c>
      <c r="K63" s="174"/>
      <c r="L63" s="178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3"/>
      <c r="C64" s="174"/>
      <c r="D64" s="175" t="s">
        <v>106</v>
      </c>
      <c r="E64" s="176"/>
      <c r="F64" s="176"/>
      <c r="G64" s="176"/>
      <c r="H64" s="176"/>
      <c r="I64" s="176"/>
      <c r="J64" s="177">
        <f>J161</f>
        <v>0</v>
      </c>
      <c r="K64" s="174"/>
      <c r="L64" s="178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73"/>
      <c r="C65" s="174"/>
      <c r="D65" s="175" t="s">
        <v>107</v>
      </c>
      <c r="E65" s="176"/>
      <c r="F65" s="176"/>
      <c r="G65" s="176"/>
      <c r="H65" s="176"/>
      <c r="I65" s="176"/>
      <c r="J65" s="177">
        <f>J198</f>
        <v>0</v>
      </c>
      <c r="K65" s="174"/>
      <c r="L65" s="178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73"/>
      <c r="C66" s="174"/>
      <c r="D66" s="175" t="s">
        <v>108</v>
      </c>
      <c r="E66" s="176"/>
      <c r="F66" s="176"/>
      <c r="G66" s="176"/>
      <c r="H66" s="176"/>
      <c r="I66" s="176"/>
      <c r="J66" s="177">
        <f>J216</f>
        <v>0</v>
      </c>
      <c r="K66" s="174"/>
      <c r="L66" s="178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73"/>
      <c r="C67" s="174"/>
      <c r="D67" s="175" t="s">
        <v>109</v>
      </c>
      <c r="E67" s="176"/>
      <c r="F67" s="176"/>
      <c r="G67" s="176"/>
      <c r="H67" s="176"/>
      <c r="I67" s="176"/>
      <c r="J67" s="177">
        <f>J247</f>
        <v>0</v>
      </c>
      <c r="K67" s="174"/>
      <c r="L67" s="178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73"/>
      <c r="C68" s="174"/>
      <c r="D68" s="175" t="s">
        <v>110</v>
      </c>
      <c r="E68" s="176"/>
      <c r="F68" s="176"/>
      <c r="G68" s="176"/>
      <c r="H68" s="176"/>
      <c r="I68" s="176"/>
      <c r="J68" s="177">
        <f>J264</f>
        <v>0</v>
      </c>
      <c r="K68" s="174"/>
      <c r="L68" s="178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9" customFormat="1" ht="24.96" customHeight="1">
      <c r="A69" s="9"/>
      <c r="B69" s="167"/>
      <c r="C69" s="168"/>
      <c r="D69" s="169" t="s">
        <v>111</v>
      </c>
      <c r="E69" s="170"/>
      <c r="F69" s="170"/>
      <c r="G69" s="170"/>
      <c r="H69" s="170"/>
      <c r="I69" s="170"/>
      <c r="J69" s="171">
        <f>J267</f>
        <v>0</v>
      </c>
      <c r="K69" s="168"/>
      <c r="L69" s="172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</row>
    <row r="70" s="10" customFormat="1" ht="19.92" customHeight="1">
      <c r="A70" s="10"/>
      <c r="B70" s="173"/>
      <c r="C70" s="174"/>
      <c r="D70" s="175" t="s">
        <v>112</v>
      </c>
      <c r="E70" s="176"/>
      <c r="F70" s="176"/>
      <c r="G70" s="176"/>
      <c r="H70" s="176"/>
      <c r="I70" s="176"/>
      <c r="J70" s="177">
        <f>J268</f>
        <v>0</v>
      </c>
      <c r="K70" s="174"/>
      <c r="L70" s="178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73"/>
      <c r="C71" s="174"/>
      <c r="D71" s="175" t="s">
        <v>113</v>
      </c>
      <c r="E71" s="176"/>
      <c r="F71" s="176"/>
      <c r="G71" s="176"/>
      <c r="H71" s="176"/>
      <c r="I71" s="176"/>
      <c r="J71" s="177">
        <f>J276</f>
        <v>0</v>
      </c>
      <c r="K71" s="174"/>
      <c r="L71" s="178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73"/>
      <c r="C72" s="174"/>
      <c r="D72" s="175" t="s">
        <v>114</v>
      </c>
      <c r="E72" s="176"/>
      <c r="F72" s="176"/>
      <c r="G72" s="176"/>
      <c r="H72" s="176"/>
      <c r="I72" s="176"/>
      <c r="J72" s="177">
        <f>J290</f>
        <v>0</v>
      </c>
      <c r="K72" s="174"/>
      <c r="L72" s="178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9" customFormat="1" ht="24.96" customHeight="1">
      <c r="A73" s="9"/>
      <c r="B73" s="167"/>
      <c r="C73" s="168"/>
      <c r="D73" s="169" t="s">
        <v>115</v>
      </c>
      <c r="E73" s="170"/>
      <c r="F73" s="170"/>
      <c r="G73" s="170"/>
      <c r="H73" s="170"/>
      <c r="I73" s="170"/>
      <c r="J73" s="171">
        <f>J309</f>
        <v>0</v>
      </c>
      <c r="K73" s="168"/>
      <c r="L73" s="172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</row>
    <row r="74" s="9" customFormat="1" ht="24.96" customHeight="1">
      <c r="A74" s="9"/>
      <c r="B74" s="167"/>
      <c r="C74" s="168"/>
      <c r="D74" s="169" t="s">
        <v>116</v>
      </c>
      <c r="E74" s="170"/>
      <c r="F74" s="170"/>
      <c r="G74" s="170"/>
      <c r="H74" s="170"/>
      <c r="I74" s="170"/>
      <c r="J74" s="171">
        <f>J312</f>
        <v>0</v>
      </c>
      <c r="K74" s="168"/>
      <c r="L74" s="172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</row>
    <row r="75" s="10" customFormat="1" ht="19.92" customHeight="1">
      <c r="A75" s="10"/>
      <c r="B75" s="173"/>
      <c r="C75" s="174"/>
      <c r="D75" s="175" t="s">
        <v>117</v>
      </c>
      <c r="E75" s="176"/>
      <c r="F75" s="176"/>
      <c r="G75" s="176"/>
      <c r="H75" s="176"/>
      <c r="I75" s="176"/>
      <c r="J75" s="177">
        <f>J313</f>
        <v>0</v>
      </c>
      <c r="K75" s="174"/>
      <c r="L75" s="178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</row>
    <row r="76" s="10" customFormat="1" ht="19.92" customHeight="1">
      <c r="A76" s="10"/>
      <c r="B76" s="173"/>
      <c r="C76" s="174"/>
      <c r="D76" s="175" t="s">
        <v>118</v>
      </c>
      <c r="E76" s="176"/>
      <c r="F76" s="176"/>
      <c r="G76" s="176"/>
      <c r="H76" s="176"/>
      <c r="I76" s="176"/>
      <c r="J76" s="177">
        <f>J316</f>
        <v>0</v>
      </c>
      <c r="K76" s="174"/>
      <c r="L76" s="178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</row>
    <row r="77" s="10" customFormat="1" ht="19.92" customHeight="1">
      <c r="A77" s="10"/>
      <c r="B77" s="173"/>
      <c r="C77" s="174"/>
      <c r="D77" s="175" t="s">
        <v>119</v>
      </c>
      <c r="E77" s="176"/>
      <c r="F77" s="176"/>
      <c r="G77" s="176"/>
      <c r="H77" s="176"/>
      <c r="I77" s="176"/>
      <c r="J77" s="177">
        <f>J319</f>
        <v>0</v>
      </c>
      <c r="K77" s="174"/>
      <c r="L77" s="178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</row>
    <row r="78" s="2" customFormat="1" ht="21.84" customHeight="1">
      <c r="A78" s="40"/>
      <c r="B78" s="41"/>
      <c r="C78" s="42"/>
      <c r="D78" s="42"/>
      <c r="E78" s="42"/>
      <c r="F78" s="42"/>
      <c r="G78" s="42"/>
      <c r="H78" s="42"/>
      <c r="I78" s="42"/>
      <c r="J78" s="42"/>
      <c r="K78" s="42"/>
      <c r="L78" s="13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6.96" customHeight="1">
      <c r="A79" s="40"/>
      <c r="B79" s="61"/>
      <c r="C79" s="62"/>
      <c r="D79" s="62"/>
      <c r="E79" s="62"/>
      <c r="F79" s="62"/>
      <c r="G79" s="62"/>
      <c r="H79" s="62"/>
      <c r="I79" s="62"/>
      <c r="J79" s="62"/>
      <c r="K79" s="62"/>
      <c r="L79" s="13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3" s="2" customFormat="1" ht="6.96" customHeight="1">
      <c r="A83" s="40"/>
      <c r="B83" s="63"/>
      <c r="C83" s="64"/>
      <c r="D83" s="64"/>
      <c r="E83" s="64"/>
      <c r="F83" s="64"/>
      <c r="G83" s="64"/>
      <c r="H83" s="64"/>
      <c r="I83" s="64"/>
      <c r="J83" s="64"/>
      <c r="K83" s="64"/>
      <c r="L83" s="13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24.96" customHeight="1">
      <c r="A84" s="40"/>
      <c r="B84" s="41"/>
      <c r="C84" s="25" t="s">
        <v>120</v>
      </c>
      <c r="D84" s="42"/>
      <c r="E84" s="42"/>
      <c r="F84" s="42"/>
      <c r="G84" s="42"/>
      <c r="H84" s="42"/>
      <c r="I84" s="42"/>
      <c r="J84" s="42"/>
      <c r="K84" s="42"/>
      <c r="L84" s="13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6.96" customHeight="1">
      <c r="A85" s="40"/>
      <c r="B85" s="41"/>
      <c r="C85" s="42"/>
      <c r="D85" s="42"/>
      <c r="E85" s="42"/>
      <c r="F85" s="42"/>
      <c r="G85" s="42"/>
      <c r="H85" s="42"/>
      <c r="I85" s="42"/>
      <c r="J85" s="42"/>
      <c r="K85" s="42"/>
      <c r="L85" s="13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2" customHeight="1">
      <c r="A86" s="40"/>
      <c r="B86" s="41"/>
      <c r="C86" s="34" t="s">
        <v>16</v>
      </c>
      <c r="D86" s="42"/>
      <c r="E86" s="42"/>
      <c r="F86" s="42"/>
      <c r="G86" s="42"/>
      <c r="H86" s="42"/>
      <c r="I86" s="42"/>
      <c r="J86" s="42"/>
      <c r="K86" s="42"/>
      <c r="L86" s="13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26.25" customHeight="1">
      <c r="A87" s="40"/>
      <c r="B87" s="41"/>
      <c r="C87" s="42"/>
      <c r="D87" s="42"/>
      <c r="E87" s="162" t="str">
        <f>E7</f>
        <v>Ocelové přístřešky technického zařízení, venkovních dobíjecích stojanů pro autobusy v prostoru parkovacích ploch DPMD</v>
      </c>
      <c r="F87" s="34"/>
      <c r="G87" s="34"/>
      <c r="H87" s="34"/>
      <c r="I87" s="42"/>
      <c r="J87" s="42"/>
      <c r="K87" s="42"/>
      <c r="L87" s="13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2" customHeight="1">
      <c r="A88" s="40"/>
      <c r="B88" s="41"/>
      <c r="C88" s="34" t="s">
        <v>96</v>
      </c>
      <c r="D88" s="42"/>
      <c r="E88" s="42"/>
      <c r="F88" s="42"/>
      <c r="G88" s="42"/>
      <c r="H88" s="42"/>
      <c r="I88" s="42"/>
      <c r="J88" s="42"/>
      <c r="K88" s="42"/>
      <c r="L88" s="136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16.5" customHeight="1">
      <c r="A89" s="40"/>
      <c r="B89" s="41"/>
      <c r="C89" s="42"/>
      <c r="D89" s="42"/>
      <c r="E89" s="71" t="str">
        <f>E9</f>
        <v>1. etapa - přístřešek A</v>
      </c>
      <c r="F89" s="42"/>
      <c r="G89" s="42"/>
      <c r="H89" s="42"/>
      <c r="I89" s="42"/>
      <c r="J89" s="42"/>
      <c r="K89" s="42"/>
      <c r="L89" s="136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6.96" customHeight="1">
      <c r="A90" s="40"/>
      <c r="B90" s="41"/>
      <c r="C90" s="42"/>
      <c r="D90" s="42"/>
      <c r="E90" s="42"/>
      <c r="F90" s="42"/>
      <c r="G90" s="42"/>
      <c r="H90" s="42"/>
      <c r="I90" s="42"/>
      <c r="J90" s="42"/>
      <c r="K90" s="42"/>
      <c r="L90" s="136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2" customHeight="1">
      <c r="A91" s="40"/>
      <c r="B91" s="41"/>
      <c r="C91" s="34" t="s">
        <v>21</v>
      </c>
      <c r="D91" s="42"/>
      <c r="E91" s="42"/>
      <c r="F91" s="29" t="str">
        <f>F12</f>
        <v>Dělnická 471/106</v>
      </c>
      <c r="G91" s="42"/>
      <c r="H91" s="42"/>
      <c r="I91" s="34" t="s">
        <v>23</v>
      </c>
      <c r="J91" s="74" t="str">
        <f>IF(J12="","",J12)</f>
        <v>20. 2. 2025</v>
      </c>
      <c r="K91" s="42"/>
      <c r="L91" s="136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136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5.15" customHeight="1">
      <c r="A93" s="40"/>
      <c r="B93" s="41"/>
      <c r="C93" s="34" t="s">
        <v>25</v>
      </c>
      <c r="D93" s="42"/>
      <c r="E93" s="42"/>
      <c r="F93" s="29" t="str">
        <f>E15</f>
        <v>Dopravní podnik města Děčína, a.s.</v>
      </c>
      <c r="G93" s="42"/>
      <c r="H93" s="42"/>
      <c r="I93" s="34" t="s">
        <v>33</v>
      </c>
      <c r="J93" s="38" t="str">
        <f>E21</f>
        <v>SIMONT spol. s.r.o</v>
      </c>
      <c r="K93" s="42"/>
      <c r="L93" s="136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25.65" customHeight="1">
      <c r="A94" s="40"/>
      <c r="B94" s="41"/>
      <c r="C94" s="34" t="s">
        <v>31</v>
      </c>
      <c r="D94" s="42"/>
      <c r="E94" s="42"/>
      <c r="F94" s="29" t="str">
        <f>IF(E18="","",E18)</f>
        <v>Vyplň údaj</v>
      </c>
      <c r="G94" s="42"/>
      <c r="H94" s="42"/>
      <c r="I94" s="34" t="s">
        <v>38</v>
      </c>
      <c r="J94" s="38" t="str">
        <f>E24</f>
        <v>STAVEBNÍ ROZPOČTY s.r.o.</v>
      </c>
      <c r="K94" s="42"/>
      <c r="L94" s="136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10.32" customHeight="1">
      <c r="A95" s="40"/>
      <c r="B95" s="41"/>
      <c r="C95" s="42"/>
      <c r="D95" s="42"/>
      <c r="E95" s="42"/>
      <c r="F95" s="42"/>
      <c r="G95" s="42"/>
      <c r="H95" s="42"/>
      <c r="I95" s="42"/>
      <c r="J95" s="42"/>
      <c r="K95" s="42"/>
      <c r="L95" s="136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11" customFormat="1" ht="29.28" customHeight="1">
      <c r="A96" s="179"/>
      <c r="B96" s="180"/>
      <c r="C96" s="181" t="s">
        <v>121</v>
      </c>
      <c r="D96" s="182" t="s">
        <v>63</v>
      </c>
      <c r="E96" s="182" t="s">
        <v>59</v>
      </c>
      <c r="F96" s="182" t="s">
        <v>60</v>
      </c>
      <c r="G96" s="182" t="s">
        <v>122</v>
      </c>
      <c r="H96" s="182" t="s">
        <v>123</v>
      </c>
      <c r="I96" s="182" t="s">
        <v>124</v>
      </c>
      <c r="J96" s="182" t="s">
        <v>100</v>
      </c>
      <c r="K96" s="183" t="s">
        <v>125</v>
      </c>
      <c r="L96" s="184"/>
      <c r="M96" s="94" t="s">
        <v>19</v>
      </c>
      <c r="N96" s="95" t="s">
        <v>48</v>
      </c>
      <c r="O96" s="95" t="s">
        <v>126</v>
      </c>
      <c r="P96" s="95" t="s">
        <v>127</v>
      </c>
      <c r="Q96" s="95" t="s">
        <v>128</v>
      </c>
      <c r="R96" s="95" t="s">
        <v>129</v>
      </c>
      <c r="S96" s="95" t="s">
        <v>130</v>
      </c>
      <c r="T96" s="96" t="s">
        <v>131</v>
      </c>
      <c r="U96" s="179"/>
      <c r="V96" s="179"/>
      <c r="W96" s="179"/>
      <c r="X96" s="179"/>
      <c r="Y96" s="179"/>
      <c r="Z96" s="179"/>
      <c r="AA96" s="179"/>
      <c r="AB96" s="179"/>
      <c r="AC96" s="179"/>
      <c r="AD96" s="179"/>
      <c r="AE96" s="179"/>
    </row>
    <row r="97" s="2" customFormat="1" ht="22.8" customHeight="1">
      <c r="A97" s="40"/>
      <c r="B97" s="41"/>
      <c r="C97" s="101" t="s">
        <v>132</v>
      </c>
      <c r="D97" s="42"/>
      <c r="E97" s="42"/>
      <c r="F97" s="42"/>
      <c r="G97" s="42"/>
      <c r="H97" s="42"/>
      <c r="I97" s="42"/>
      <c r="J97" s="185">
        <f>BK97</f>
        <v>0</v>
      </c>
      <c r="K97" s="42"/>
      <c r="L97" s="46"/>
      <c r="M97" s="97"/>
      <c r="N97" s="186"/>
      <c r="O97" s="98"/>
      <c r="P97" s="187">
        <f>P98+P267+P309+P312</f>
        <v>0</v>
      </c>
      <c r="Q97" s="98"/>
      <c r="R97" s="187">
        <f>R98+R267+R309+R312</f>
        <v>65.485798589999987</v>
      </c>
      <c r="S97" s="98"/>
      <c r="T97" s="188">
        <f>T98+T267+T309+T312</f>
        <v>10.6668</v>
      </c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T97" s="19" t="s">
        <v>77</v>
      </c>
      <c r="AU97" s="19" t="s">
        <v>101</v>
      </c>
      <c r="BK97" s="189">
        <f>BK98+BK267+BK309+BK312</f>
        <v>0</v>
      </c>
    </row>
    <row r="98" s="12" customFormat="1" ht="25.92" customHeight="1">
      <c r="A98" s="12"/>
      <c r="B98" s="190"/>
      <c r="C98" s="191"/>
      <c r="D98" s="192" t="s">
        <v>77</v>
      </c>
      <c r="E98" s="193" t="s">
        <v>133</v>
      </c>
      <c r="F98" s="193" t="s">
        <v>134</v>
      </c>
      <c r="G98" s="191"/>
      <c r="H98" s="191"/>
      <c r="I98" s="194"/>
      <c r="J98" s="195">
        <f>BK98</f>
        <v>0</v>
      </c>
      <c r="K98" s="191"/>
      <c r="L98" s="196"/>
      <c r="M98" s="197"/>
      <c r="N98" s="198"/>
      <c r="O98" s="198"/>
      <c r="P98" s="199">
        <f>P99+P131+P144+P161+P198+P216+P247+P264</f>
        <v>0</v>
      </c>
      <c r="Q98" s="198"/>
      <c r="R98" s="199">
        <f>R99+R131+R144+R161+R198+R216+R247+R264</f>
        <v>63.348425099999993</v>
      </c>
      <c r="S98" s="198"/>
      <c r="T98" s="200">
        <f>T99+T131+T144+T161+T198+T216+T247+T264</f>
        <v>10.6668</v>
      </c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R98" s="201" t="s">
        <v>86</v>
      </c>
      <c r="AT98" s="202" t="s">
        <v>77</v>
      </c>
      <c r="AU98" s="202" t="s">
        <v>78</v>
      </c>
      <c r="AY98" s="201" t="s">
        <v>135</v>
      </c>
      <c r="BK98" s="203">
        <f>BK99+BK131+BK144+BK161+BK198+BK216+BK247+BK264</f>
        <v>0</v>
      </c>
    </row>
    <row r="99" s="12" customFormat="1" ht="22.8" customHeight="1">
      <c r="A99" s="12"/>
      <c r="B99" s="190"/>
      <c r="C99" s="191"/>
      <c r="D99" s="192" t="s">
        <v>77</v>
      </c>
      <c r="E99" s="204" t="s">
        <v>86</v>
      </c>
      <c r="F99" s="204" t="s">
        <v>136</v>
      </c>
      <c r="G99" s="191"/>
      <c r="H99" s="191"/>
      <c r="I99" s="194"/>
      <c r="J99" s="205">
        <f>BK99</f>
        <v>0</v>
      </c>
      <c r="K99" s="191"/>
      <c r="L99" s="196"/>
      <c r="M99" s="197"/>
      <c r="N99" s="198"/>
      <c r="O99" s="198"/>
      <c r="P99" s="199">
        <f>SUM(P100:P130)</f>
        <v>0</v>
      </c>
      <c r="Q99" s="198"/>
      <c r="R99" s="199">
        <f>SUM(R100:R130)</f>
        <v>3.4319999999999999</v>
      </c>
      <c r="S99" s="198"/>
      <c r="T99" s="200">
        <f>SUM(T100:T130)</f>
        <v>10.6668</v>
      </c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R99" s="201" t="s">
        <v>86</v>
      </c>
      <c r="AT99" s="202" t="s">
        <v>77</v>
      </c>
      <c r="AU99" s="202" t="s">
        <v>86</v>
      </c>
      <c r="AY99" s="201" t="s">
        <v>135</v>
      </c>
      <c r="BK99" s="203">
        <f>SUM(BK100:BK130)</f>
        <v>0</v>
      </c>
    </row>
    <row r="100" s="2" customFormat="1" ht="62.7" customHeight="1">
      <c r="A100" s="40"/>
      <c r="B100" s="41"/>
      <c r="C100" s="206" t="s">
        <v>86</v>
      </c>
      <c r="D100" s="206" t="s">
        <v>137</v>
      </c>
      <c r="E100" s="207" t="s">
        <v>138</v>
      </c>
      <c r="F100" s="208" t="s">
        <v>139</v>
      </c>
      <c r="G100" s="209" t="s">
        <v>140</v>
      </c>
      <c r="H100" s="210">
        <v>13.199999999999999</v>
      </c>
      <c r="I100" s="211"/>
      <c r="J100" s="212">
        <f>ROUND(I100*H100,2)</f>
        <v>0</v>
      </c>
      <c r="K100" s="208" t="s">
        <v>141</v>
      </c>
      <c r="L100" s="46"/>
      <c r="M100" s="213" t="s">
        <v>19</v>
      </c>
      <c r="N100" s="214" t="s">
        <v>49</v>
      </c>
      <c r="O100" s="86"/>
      <c r="P100" s="215">
        <f>O100*H100</f>
        <v>0</v>
      </c>
      <c r="Q100" s="215">
        <v>0.26000000000000001</v>
      </c>
      <c r="R100" s="215">
        <f>Q100*H100</f>
        <v>3.4319999999999999</v>
      </c>
      <c r="S100" s="215">
        <v>0</v>
      </c>
      <c r="T100" s="216">
        <f>S100*H100</f>
        <v>0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217" t="s">
        <v>142</v>
      </c>
      <c r="AT100" s="217" t="s">
        <v>137</v>
      </c>
      <c r="AU100" s="217" t="s">
        <v>88</v>
      </c>
      <c r="AY100" s="19" t="s">
        <v>135</v>
      </c>
      <c r="BE100" s="218">
        <f>IF(N100="základní",J100,0)</f>
        <v>0</v>
      </c>
      <c r="BF100" s="218">
        <f>IF(N100="snížená",J100,0)</f>
        <v>0</v>
      </c>
      <c r="BG100" s="218">
        <f>IF(N100="zákl. přenesená",J100,0)</f>
        <v>0</v>
      </c>
      <c r="BH100" s="218">
        <f>IF(N100="sníž. přenesená",J100,0)</f>
        <v>0</v>
      </c>
      <c r="BI100" s="218">
        <f>IF(N100="nulová",J100,0)</f>
        <v>0</v>
      </c>
      <c r="BJ100" s="19" t="s">
        <v>86</v>
      </c>
      <c r="BK100" s="218">
        <f>ROUND(I100*H100,2)</f>
        <v>0</v>
      </c>
      <c r="BL100" s="19" t="s">
        <v>142</v>
      </c>
      <c r="BM100" s="217" t="s">
        <v>143</v>
      </c>
    </row>
    <row r="101" s="2" customFormat="1">
      <c r="A101" s="40"/>
      <c r="B101" s="41"/>
      <c r="C101" s="42"/>
      <c r="D101" s="219" t="s">
        <v>144</v>
      </c>
      <c r="E101" s="42"/>
      <c r="F101" s="220" t="s">
        <v>145</v>
      </c>
      <c r="G101" s="42"/>
      <c r="H101" s="42"/>
      <c r="I101" s="221"/>
      <c r="J101" s="42"/>
      <c r="K101" s="42"/>
      <c r="L101" s="46"/>
      <c r="M101" s="222"/>
      <c r="N101" s="223"/>
      <c r="O101" s="86"/>
      <c r="P101" s="86"/>
      <c r="Q101" s="86"/>
      <c r="R101" s="86"/>
      <c r="S101" s="86"/>
      <c r="T101" s="87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T101" s="19" t="s">
        <v>144</v>
      </c>
      <c r="AU101" s="19" t="s">
        <v>88</v>
      </c>
    </row>
    <row r="102" s="13" customFormat="1">
      <c r="A102" s="13"/>
      <c r="B102" s="224"/>
      <c r="C102" s="225"/>
      <c r="D102" s="226" t="s">
        <v>146</v>
      </c>
      <c r="E102" s="227" t="s">
        <v>19</v>
      </c>
      <c r="F102" s="228" t="s">
        <v>147</v>
      </c>
      <c r="G102" s="225"/>
      <c r="H102" s="229">
        <v>13.199999999999999</v>
      </c>
      <c r="I102" s="230"/>
      <c r="J102" s="225"/>
      <c r="K102" s="225"/>
      <c r="L102" s="231"/>
      <c r="M102" s="232"/>
      <c r="N102" s="233"/>
      <c r="O102" s="233"/>
      <c r="P102" s="233"/>
      <c r="Q102" s="233"/>
      <c r="R102" s="233"/>
      <c r="S102" s="233"/>
      <c r="T102" s="234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235" t="s">
        <v>146</v>
      </c>
      <c r="AU102" s="235" t="s">
        <v>88</v>
      </c>
      <c r="AV102" s="13" t="s">
        <v>88</v>
      </c>
      <c r="AW102" s="13" t="s">
        <v>37</v>
      </c>
      <c r="AX102" s="13" t="s">
        <v>78</v>
      </c>
      <c r="AY102" s="235" t="s">
        <v>135</v>
      </c>
    </row>
    <row r="103" s="14" customFormat="1">
      <c r="A103" s="14"/>
      <c r="B103" s="236"/>
      <c r="C103" s="237"/>
      <c r="D103" s="226" t="s">
        <v>146</v>
      </c>
      <c r="E103" s="238" t="s">
        <v>19</v>
      </c>
      <c r="F103" s="239" t="s">
        <v>148</v>
      </c>
      <c r="G103" s="237"/>
      <c r="H103" s="240">
        <v>13.199999999999999</v>
      </c>
      <c r="I103" s="241"/>
      <c r="J103" s="237"/>
      <c r="K103" s="237"/>
      <c r="L103" s="242"/>
      <c r="M103" s="243"/>
      <c r="N103" s="244"/>
      <c r="O103" s="244"/>
      <c r="P103" s="244"/>
      <c r="Q103" s="244"/>
      <c r="R103" s="244"/>
      <c r="S103" s="244"/>
      <c r="T103" s="245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T103" s="246" t="s">
        <v>146</v>
      </c>
      <c r="AU103" s="246" t="s">
        <v>88</v>
      </c>
      <c r="AV103" s="14" t="s">
        <v>142</v>
      </c>
      <c r="AW103" s="14" t="s">
        <v>37</v>
      </c>
      <c r="AX103" s="14" t="s">
        <v>86</v>
      </c>
      <c r="AY103" s="246" t="s">
        <v>135</v>
      </c>
    </row>
    <row r="104" s="2" customFormat="1" ht="55.5" customHeight="1">
      <c r="A104" s="40"/>
      <c r="B104" s="41"/>
      <c r="C104" s="206" t="s">
        <v>88</v>
      </c>
      <c r="D104" s="206" t="s">
        <v>137</v>
      </c>
      <c r="E104" s="207" t="s">
        <v>149</v>
      </c>
      <c r="F104" s="208" t="s">
        <v>150</v>
      </c>
      <c r="G104" s="209" t="s">
        <v>140</v>
      </c>
      <c r="H104" s="210">
        <v>18</v>
      </c>
      <c r="I104" s="211"/>
      <c r="J104" s="212">
        <f>ROUND(I104*H104,2)</f>
        <v>0</v>
      </c>
      <c r="K104" s="208" t="s">
        <v>141</v>
      </c>
      <c r="L104" s="46"/>
      <c r="M104" s="213" t="s">
        <v>19</v>
      </c>
      <c r="N104" s="214" t="s">
        <v>49</v>
      </c>
      <c r="O104" s="86"/>
      <c r="P104" s="215">
        <f>O104*H104</f>
        <v>0</v>
      </c>
      <c r="Q104" s="215">
        <v>0</v>
      </c>
      <c r="R104" s="215">
        <f>Q104*H104</f>
        <v>0</v>
      </c>
      <c r="S104" s="215">
        <v>0.44</v>
      </c>
      <c r="T104" s="216">
        <f>S104*H104</f>
        <v>7.9199999999999999</v>
      </c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R104" s="217" t="s">
        <v>142</v>
      </c>
      <c r="AT104" s="217" t="s">
        <v>137</v>
      </c>
      <c r="AU104" s="217" t="s">
        <v>88</v>
      </c>
      <c r="AY104" s="19" t="s">
        <v>135</v>
      </c>
      <c r="BE104" s="218">
        <f>IF(N104="základní",J104,0)</f>
        <v>0</v>
      </c>
      <c r="BF104" s="218">
        <f>IF(N104="snížená",J104,0)</f>
        <v>0</v>
      </c>
      <c r="BG104" s="218">
        <f>IF(N104="zákl. přenesená",J104,0)</f>
        <v>0</v>
      </c>
      <c r="BH104" s="218">
        <f>IF(N104="sníž. přenesená",J104,0)</f>
        <v>0</v>
      </c>
      <c r="BI104" s="218">
        <f>IF(N104="nulová",J104,0)</f>
        <v>0</v>
      </c>
      <c r="BJ104" s="19" t="s">
        <v>86</v>
      </c>
      <c r="BK104" s="218">
        <f>ROUND(I104*H104,2)</f>
        <v>0</v>
      </c>
      <c r="BL104" s="19" t="s">
        <v>142</v>
      </c>
      <c r="BM104" s="217" t="s">
        <v>151</v>
      </c>
    </row>
    <row r="105" s="2" customFormat="1">
      <c r="A105" s="40"/>
      <c r="B105" s="41"/>
      <c r="C105" s="42"/>
      <c r="D105" s="219" t="s">
        <v>144</v>
      </c>
      <c r="E105" s="42"/>
      <c r="F105" s="220" t="s">
        <v>152</v>
      </c>
      <c r="G105" s="42"/>
      <c r="H105" s="42"/>
      <c r="I105" s="221"/>
      <c r="J105" s="42"/>
      <c r="K105" s="42"/>
      <c r="L105" s="46"/>
      <c r="M105" s="222"/>
      <c r="N105" s="223"/>
      <c r="O105" s="86"/>
      <c r="P105" s="86"/>
      <c r="Q105" s="86"/>
      <c r="R105" s="86"/>
      <c r="S105" s="86"/>
      <c r="T105" s="87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T105" s="19" t="s">
        <v>144</v>
      </c>
      <c r="AU105" s="19" t="s">
        <v>88</v>
      </c>
    </row>
    <row r="106" s="13" customFormat="1">
      <c r="A106" s="13"/>
      <c r="B106" s="224"/>
      <c r="C106" s="225"/>
      <c r="D106" s="226" t="s">
        <v>146</v>
      </c>
      <c r="E106" s="227" t="s">
        <v>19</v>
      </c>
      <c r="F106" s="228" t="s">
        <v>153</v>
      </c>
      <c r="G106" s="225"/>
      <c r="H106" s="229">
        <v>18</v>
      </c>
      <c r="I106" s="230"/>
      <c r="J106" s="225"/>
      <c r="K106" s="225"/>
      <c r="L106" s="231"/>
      <c r="M106" s="232"/>
      <c r="N106" s="233"/>
      <c r="O106" s="233"/>
      <c r="P106" s="233"/>
      <c r="Q106" s="233"/>
      <c r="R106" s="233"/>
      <c r="S106" s="233"/>
      <c r="T106" s="234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T106" s="235" t="s">
        <v>146</v>
      </c>
      <c r="AU106" s="235" t="s">
        <v>88</v>
      </c>
      <c r="AV106" s="13" t="s">
        <v>88</v>
      </c>
      <c r="AW106" s="13" t="s">
        <v>37</v>
      </c>
      <c r="AX106" s="13" t="s">
        <v>86</v>
      </c>
      <c r="AY106" s="235" t="s">
        <v>135</v>
      </c>
    </row>
    <row r="107" s="2" customFormat="1" ht="49.05" customHeight="1">
      <c r="A107" s="40"/>
      <c r="B107" s="41"/>
      <c r="C107" s="206" t="s">
        <v>154</v>
      </c>
      <c r="D107" s="206" t="s">
        <v>137</v>
      </c>
      <c r="E107" s="207" t="s">
        <v>155</v>
      </c>
      <c r="F107" s="208" t="s">
        <v>156</v>
      </c>
      <c r="G107" s="209" t="s">
        <v>140</v>
      </c>
      <c r="H107" s="210">
        <v>4.7999999999999998</v>
      </c>
      <c r="I107" s="211"/>
      <c r="J107" s="212">
        <f>ROUND(I107*H107,2)</f>
        <v>0</v>
      </c>
      <c r="K107" s="208" t="s">
        <v>141</v>
      </c>
      <c r="L107" s="46"/>
      <c r="M107" s="213" t="s">
        <v>19</v>
      </c>
      <c r="N107" s="214" t="s">
        <v>49</v>
      </c>
      <c r="O107" s="86"/>
      <c r="P107" s="215">
        <f>O107*H107</f>
        <v>0</v>
      </c>
      <c r="Q107" s="215">
        <v>0</v>
      </c>
      <c r="R107" s="215">
        <f>Q107*H107</f>
        <v>0</v>
      </c>
      <c r="S107" s="215">
        <v>0.316</v>
      </c>
      <c r="T107" s="216">
        <f>S107*H107</f>
        <v>1.5167999999999999</v>
      </c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R107" s="217" t="s">
        <v>142</v>
      </c>
      <c r="AT107" s="217" t="s">
        <v>137</v>
      </c>
      <c r="AU107" s="217" t="s">
        <v>88</v>
      </c>
      <c r="AY107" s="19" t="s">
        <v>135</v>
      </c>
      <c r="BE107" s="218">
        <f>IF(N107="základní",J107,0)</f>
        <v>0</v>
      </c>
      <c r="BF107" s="218">
        <f>IF(N107="snížená",J107,0)</f>
        <v>0</v>
      </c>
      <c r="BG107" s="218">
        <f>IF(N107="zákl. přenesená",J107,0)</f>
        <v>0</v>
      </c>
      <c r="BH107" s="218">
        <f>IF(N107="sníž. přenesená",J107,0)</f>
        <v>0</v>
      </c>
      <c r="BI107" s="218">
        <f>IF(N107="nulová",J107,0)</f>
        <v>0</v>
      </c>
      <c r="BJ107" s="19" t="s">
        <v>86</v>
      </c>
      <c r="BK107" s="218">
        <f>ROUND(I107*H107,2)</f>
        <v>0</v>
      </c>
      <c r="BL107" s="19" t="s">
        <v>142</v>
      </c>
      <c r="BM107" s="217" t="s">
        <v>157</v>
      </c>
    </row>
    <row r="108" s="2" customFormat="1">
      <c r="A108" s="40"/>
      <c r="B108" s="41"/>
      <c r="C108" s="42"/>
      <c r="D108" s="219" t="s">
        <v>144</v>
      </c>
      <c r="E108" s="42"/>
      <c r="F108" s="220" t="s">
        <v>158</v>
      </c>
      <c r="G108" s="42"/>
      <c r="H108" s="42"/>
      <c r="I108" s="221"/>
      <c r="J108" s="42"/>
      <c r="K108" s="42"/>
      <c r="L108" s="46"/>
      <c r="M108" s="222"/>
      <c r="N108" s="223"/>
      <c r="O108" s="86"/>
      <c r="P108" s="86"/>
      <c r="Q108" s="86"/>
      <c r="R108" s="86"/>
      <c r="S108" s="86"/>
      <c r="T108" s="87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T108" s="19" t="s">
        <v>144</v>
      </c>
      <c r="AU108" s="19" t="s">
        <v>88</v>
      </c>
    </row>
    <row r="109" s="13" customFormat="1">
      <c r="A109" s="13"/>
      <c r="B109" s="224"/>
      <c r="C109" s="225"/>
      <c r="D109" s="226" t="s">
        <v>146</v>
      </c>
      <c r="E109" s="227" t="s">
        <v>19</v>
      </c>
      <c r="F109" s="228" t="s">
        <v>159</v>
      </c>
      <c r="G109" s="225"/>
      <c r="H109" s="229">
        <v>4.7999999999999998</v>
      </c>
      <c r="I109" s="230"/>
      <c r="J109" s="225"/>
      <c r="K109" s="225"/>
      <c r="L109" s="231"/>
      <c r="M109" s="232"/>
      <c r="N109" s="233"/>
      <c r="O109" s="233"/>
      <c r="P109" s="233"/>
      <c r="Q109" s="233"/>
      <c r="R109" s="233"/>
      <c r="S109" s="233"/>
      <c r="T109" s="234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T109" s="235" t="s">
        <v>146</v>
      </c>
      <c r="AU109" s="235" t="s">
        <v>88</v>
      </c>
      <c r="AV109" s="13" t="s">
        <v>88</v>
      </c>
      <c r="AW109" s="13" t="s">
        <v>37</v>
      </c>
      <c r="AX109" s="13" t="s">
        <v>78</v>
      </c>
      <c r="AY109" s="235" t="s">
        <v>135</v>
      </c>
    </row>
    <row r="110" s="14" customFormat="1">
      <c r="A110" s="14"/>
      <c r="B110" s="236"/>
      <c r="C110" s="237"/>
      <c r="D110" s="226" t="s">
        <v>146</v>
      </c>
      <c r="E110" s="238" t="s">
        <v>19</v>
      </c>
      <c r="F110" s="239" t="s">
        <v>148</v>
      </c>
      <c r="G110" s="237"/>
      <c r="H110" s="240">
        <v>4.7999999999999998</v>
      </c>
      <c r="I110" s="241"/>
      <c r="J110" s="237"/>
      <c r="K110" s="237"/>
      <c r="L110" s="242"/>
      <c r="M110" s="243"/>
      <c r="N110" s="244"/>
      <c r="O110" s="244"/>
      <c r="P110" s="244"/>
      <c r="Q110" s="244"/>
      <c r="R110" s="244"/>
      <c r="S110" s="244"/>
      <c r="T110" s="245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T110" s="246" t="s">
        <v>146</v>
      </c>
      <c r="AU110" s="246" t="s">
        <v>88</v>
      </c>
      <c r="AV110" s="14" t="s">
        <v>142</v>
      </c>
      <c r="AW110" s="14" t="s">
        <v>37</v>
      </c>
      <c r="AX110" s="14" t="s">
        <v>86</v>
      </c>
      <c r="AY110" s="246" t="s">
        <v>135</v>
      </c>
    </row>
    <row r="111" s="2" customFormat="1" ht="49.05" customHeight="1">
      <c r="A111" s="40"/>
      <c r="B111" s="41"/>
      <c r="C111" s="206" t="s">
        <v>142</v>
      </c>
      <c r="D111" s="206" t="s">
        <v>137</v>
      </c>
      <c r="E111" s="207" t="s">
        <v>160</v>
      </c>
      <c r="F111" s="208" t="s">
        <v>161</v>
      </c>
      <c r="G111" s="209" t="s">
        <v>162</v>
      </c>
      <c r="H111" s="210">
        <v>6</v>
      </c>
      <c r="I111" s="211"/>
      <c r="J111" s="212">
        <f>ROUND(I111*H111,2)</f>
        <v>0</v>
      </c>
      <c r="K111" s="208" t="s">
        <v>141</v>
      </c>
      <c r="L111" s="46"/>
      <c r="M111" s="213" t="s">
        <v>19</v>
      </c>
      <c r="N111" s="214" t="s">
        <v>49</v>
      </c>
      <c r="O111" s="86"/>
      <c r="P111" s="215">
        <f>O111*H111</f>
        <v>0</v>
      </c>
      <c r="Q111" s="215">
        <v>0</v>
      </c>
      <c r="R111" s="215">
        <f>Q111*H111</f>
        <v>0</v>
      </c>
      <c r="S111" s="215">
        <v>0.20499999999999999</v>
      </c>
      <c r="T111" s="216">
        <f>S111*H111</f>
        <v>1.23</v>
      </c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R111" s="217" t="s">
        <v>142</v>
      </c>
      <c r="AT111" s="217" t="s">
        <v>137</v>
      </c>
      <c r="AU111" s="217" t="s">
        <v>88</v>
      </c>
      <c r="AY111" s="19" t="s">
        <v>135</v>
      </c>
      <c r="BE111" s="218">
        <f>IF(N111="základní",J111,0)</f>
        <v>0</v>
      </c>
      <c r="BF111" s="218">
        <f>IF(N111="snížená",J111,0)</f>
        <v>0</v>
      </c>
      <c r="BG111" s="218">
        <f>IF(N111="zákl. přenesená",J111,0)</f>
        <v>0</v>
      </c>
      <c r="BH111" s="218">
        <f>IF(N111="sníž. přenesená",J111,0)</f>
        <v>0</v>
      </c>
      <c r="BI111" s="218">
        <f>IF(N111="nulová",J111,0)</f>
        <v>0</v>
      </c>
      <c r="BJ111" s="19" t="s">
        <v>86</v>
      </c>
      <c r="BK111" s="218">
        <f>ROUND(I111*H111,2)</f>
        <v>0</v>
      </c>
      <c r="BL111" s="19" t="s">
        <v>142</v>
      </c>
      <c r="BM111" s="217" t="s">
        <v>163</v>
      </c>
    </row>
    <row r="112" s="2" customFormat="1">
      <c r="A112" s="40"/>
      <c r="B112" s="41"/>
      <c r="C112" s="42"/>
      <c r="D112" s="219" t="s">
        <v>144</v>
      </c>
      <c r="E112" s="42"/>
      <c r="F112" s="220" t="s">
        <v>164</v>
      </c>
      <c r="G112" s="42"/>
      <c r="H112" s="42"/>
      <c r="I112" s="221"/>
      <c r="J112" s="42"/>
      <c r="K112" s="42"/>
      <c r="L112" s="46"/>
      <c r="M112" s="222"/>
      <c r="N112" s="223"/>
      <c r="O112" s="86"/>
      <c r="P112" s="86"/>
      <c r="Q112" s="86"/>
      <c r="R112" s="86"/>
      <c r="S112" s="86"/>
      <c r="T112" s="87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T112" s="19" t="s">
        <v>144</v>
      </c>
      <c r="AU112" s="19" t="s">
        <v>88</v>
      </c>
    </row>
    <row r="113" s="13" customFormat="1">
      <c r="A113" s="13"/>
      <c r="B113" s="224"/>
      <c r="C113" s="225"/>
      <c r="D113" s="226" t="s">
        <v>146</v>
      </c>
      <c r="E113" s="227" t="s">
        <v>19</v>
      </c>
      <c r="F113" s="228" t="s">
        <v>165</v>
      </c>
      <c r="G113" s="225"/>
      <c r="H113" s="229">
        <v>6</v>
      </c>
      <c r="I113" s="230"/>
      <c r="J113" s="225"/>
      <c r="K113" s="225"/>
      <c r="L113" s="231"/>
      <c r="M113" s="232"/>
      <c r="N113" s="233"/>
      <c r="O113" s="233"/>
      <c r="P113" s="233"/>
      <c r="Q113" s="233"/>
      <c r="R113" s="233"/>
      <c r="S113" s="233"/>
      <c r="T113" s="234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235" t="s">
        <v>146</v>
      </c>
      <c r="AU113" s="235" t="s">
        <v>88</v>
      </c>
      <c r="AV113" s="13" t="s">
        <v>88</v>
      </c>
      <c r="AW113" s="13" t="s">
        <v>37</v>
      </c>
      <c r="AX113" s="13" t="s">
        <v>78</v>
      </c>
      <c r="AY113" s="235" t="s">
        <v>135</v>
      </c>
    </row>
    <row r="114" s="14" customFormat="1">
      <c r="A114" s="14"/>
      <c r="B114" s="236"/>
      <c r="C114" s="237"/>
      <c r="D114" s="226" t="s">
        <v>146</v>
      </c>
      <c r="E114" s="238" t="s">
        <v>19</v>
      </c>
      <c r="F114" s="239" t="s">
        <v>148</v>
      </c>
      <c r="G114" s="237"/>
      <c r="H114" s="240">
        <v>6</v>
      </c>
      <c r="I114" s="241"/>
      <c r="J114" s="237"/>
      <c r="K114" s="237"/>
      <c r="L114" s="242"/>
      <c r="M114" s="243"/>
      <c r="N114" s="244"/>
      <c r="O114" s="244"/>
      <c r="P114" s="244"/>
      <c r="Q114" s="244"/>
      <c r="R114" s="244"/>
      <c r="S114" s="244"/>
      <c r="T114" s="245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T114" s="246" t="s">
        <v>146</v>
      </c>
      <c r="AU114" s="246" t="s">
        <v>88</v>
      </c>
      <c r="AV114" s="14" t="s">
        <v>142</v>
      </c>
      <c r="AW114" s="14" t="s">
        <v>37</v>
      </c>
      <c r="AX114" s="14" t="s">
        <v>86</v>
      </c>
      <c r="AY114" s="246" t="s">
        <v>135</v>
      </c>
    </row>
    <row r="115" s="2" customFormat="1" ht="49.05" customHeight="1">
      <c r="A115" s="40"/>
      <c r="B115" s="41"/>
      <c r="C115" s="206" t="s">
        <v>166</v>
      </c>
      <c r="D115" s="206" t="s">
        <v>137</v>
      </c>
      <c r="E115" s="207" t="s">
        <v>167</v>
      </c>
      <c r="F115" s="208" t="s">
        <v>168</v>
      </c>
      <c r="G115" s="209" t="s">
        <v>169</v>
      </c>
      <c r="H115" s="210">
        <v>21.960000000000001</v>
      </c>
      <c r="I115" s="211"/>
      <c r="J115" s="212">
        <f>ROUND(I115*H115,2)</f>
        <v>0</v>
      </c>
      <c r="K115" s="208" t="s">
        <v>141</v>
      </c>
      <c r="L115" s="46"/>
      <c r="M115" s="213" t="s">
        <v>19</v>
      </c>
      <c r="N115" s="214" t="s">
        <v>49</v>
      </c>
      <c r="O115" s="86"/>
      <c r="P115" s="215">
        <f>O115*H115</f>
        <v>0</v>
      </c>
      <c r="Q115" s="215">
        <v>0</v>
      </c>
      <c r="R115" s="215">
        <f>Q115*H115</f>
        <v>0</v>
      </c>
      <c r="S115" s="215">
        <v>0</v>
      </c>
      <c r="T115" s="216">
        <f>S115*H115</f>
        <v>0</v>
      </c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R115" s="217" t="s">
        <v>142</v>
      </c>
      <c r="AT115" s="217" t="s">
        <v>137</v>
      </c>
      <c r="AU115" s="217" t="s">
        <v>88</v>
      </c>
      <c r="AY115" s="19" t="s">
        <v>135</v>
      </c>
      <c r="BE115" s="218">
        <f>IF(N115="základní",J115,0)</f>
        <v>0</v>
      </c>
      <c r="BF115" s="218">
        <f>IF(N115="snížená",J115,0)</f>
        <v>0</v>
      </c>
      <c r="BG115" s="218">
        <f>IF(N115="zákl. přenesená",J115,0)</f>
        <v>0</v>
      </c>
      <c r="BH115" s="218">
        <f>IF(N115="sníž. přenesená",J115,0)</f>
        <v>0</v>
      </c>
      <c r="BI115" s="218">
        <f>IF(N115="nulová",J115,0)</f>
        <v>0</v>
      </c>
      <c r="BJ115" s="19" t="s">
        <v>86</v>
      </c>
      <c r="BK115" s="218">
        <f>ROUND(I115*H115,2)</f>
        <v>0</v>
      </c>
      <c r="BL115" s="19" t="s">
        <v>142</v>
      </c>
      <c r="BM115" s="217" t="s">
        <v>170</v>
      </c>
    </row>
    <row r="116" s="2" customFormat="1">
      <c r="A116" s="40"/>
      <c r="B116" s="41"/>
      <c r="C116" s="42"/>
      <c r="D116" s="219" t="s">
        <v>144</v>
      </c>
      <c r="E116" s="42"/>
      <c r="F116" s="220" t="s">
        <v>171</v>
      </c>
      <c r="G116" s="42"/>
      <c r="H116" s="42"/>
      <c r="I116" s="221"/>
      <c r="J116" s="42"/>
      <c r="K116" s="42"/>
      <c r="L116" s="46"/>
      <c r="M116" s="222"/>
      <c r="N116" s="223"/>
      <c r="O116" s="86"/>
      <c r="P116" s="86"/>
      <c r="Q116" s="86"/>
      <c r="R116" s="86"/>
      <c r="S116" s="86"/>
      <c r="T116" s="87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T116" s="19" t="s">
        <v>144</v>
      </c>
      <c r="AU116" s="19" t="s">
        <v>88</v>
      </c>
    </row>
    <row r="117" s="13" customFormat="1">
      <c r="A117" s="13"/>
      <c r="B117" s="224"/>
      <c r="C117" s="225"/>
      <c r="D117" s="226" t="s">
        <v>146</v>
      </c>
      <c r="E117" s="227" t="s">
        <v>19</v>
      </c>
      <c r="F117" s="228" t="s">
        <v>172</v>
      </c>
      <c r="G117" s="225"/>
      <c r="H117" s="229">
        <v>18</v>
      </c>
      <c r="I117" s="230"/>
      <c r="J117" s="225"/>
      <c r="K117" s="225"/>
      <c r="L117" s="231"/>
      <c r="M117" s="232"/>
      <c r="N117" s="233"/>
      <c r="O117" s="233"/>
      <c r="P117" s="233"/>
      <c r="Q117" s="233"/>
      <c r="R117" s="233"/>
      <c r="S117" s="233"/>
      <c r="T117" s="234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35" t="s">
        <v>146</v>
      </c>
      <c r="AU117" s="235" t="s">
        <v>88</v>
      </c>
      <c r="AV117" s="13" t="s">
        <v>88</v>
      </c>
      <c r="AW117" s="13" t="s">
        <v>37</v>
      </c>
      <c r="AX117" s="13" t="s">
        <v>78</v>
      </c>
      <c r="AY117" s="235" t="s">
        <v>135</v>
      </c>
    </row>
    <row r="118" s="13" customFormat="1">
      <c r="A118" s="13"/>
      <c r="B118" s="224"/>
      <c r="C118" s="225"/>
      <c r="D118" s="226" t="s">
        <v>146</v>
      </c>
      <c r="E118" s="227" t="s">
        <v>19</v>
      </c>
      <c r="F118" s="228" t="s">
        <v>173</v>
      </c>
      <c r="G118" s="225"/>
      <c r="H118" s="229">
        <v>3.96</v>
      </c>
      <c r="I118" s="230"/>
      <c r="J118" s="225"/>
      <c r="K118" s="225"/>
      <c r="L118" s="231"/>
      <c r="M118" s="232"/>
      <c r="N118" s="233"/>
      <c r="O118" s="233"/>
      <c r="P118" s="233"/>
      <c r="Q118" s="233"/>
      <c r="R118" s="233"/>
      <c r="S118" s="233"/>
      <c r="T118" s="234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235" t="s">
        <v>146</v>
      </c>
      <c r="AU118" s="235" t="s">
        <v>88</v>
      </c>
      <c r="AV118" s="13" t="s">
        <v>88</v>
      </c>
      <c r="AW118" s="13" t="s">
        <v>37</v>
      </c>
      <c r="AX118" s="13" t="s">
        <v>78</v>
      </c>
      <c r="AY118" s="235" t="s">
        <v>135</v>
      </c>
    </row>
    <row r="119" s="14" customFormat="1">
      <c r="A119" s="14"/>
      <c r="B119" s="236"/>
      <c r="C119" s="237"/>
      <c r="D119" s="226" t="s">
        <v>146</v>
      </c>
      <c r="E119" s="238" t="s">
        <v>19</v>
      </c>
      <c r="F119" s="239" t="s">
        <v>148</v>
      </c>
      <c r="G119" s="237"/>
      <c r="H119" s="240">
        <v>21.960000000000001</v>
      </c>
      <c r="I119" s="241"/>
      <c r="J119" s="237"/>
      <c r="K119" s="237"/>
      <c r="L119" s="242"/>
      <c r="M119" s="243"/>
      <c r="N119" s="244"/>
      <c r="O119" s="244"/>
      <c r="P119" s="244"/>
      <c r="Q119" s="244"/>
      <c r="R119" s="244"/>
      <c r="S119" s="244"/>
      <c r="T119" s="245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T119" s="246" t="s">
        <v>146</v>
      </c>
      <c r="AU119" s="246" t="s">
        <v>88</v>
      </c>
      <c r="AV119" s="14" t="s">
        <v>142</v>
      </c>
      <c r="AW119" s="14" t="s">
        <v>37</v>
      </c>
      <c r="AX119" s="14" t="s">
        <v>86</v>
      </c>
      <c r="AY119" s="246" t="s">
        <v>135</v>
      </c>
    </row>
    <row r="120" s="2" customFormat="1" ht="62.7" customHeight="1">
      <c r="A120" s="40"/>
      <c r="B120" s="41"/>
      <c r="C120" s="206" t="s">
        <v>174</v>
      </c>
      <c r="D120" s="206" t="s">
        <v>137</v>
      </c>
      <c r="E120" s="207" t="s">
        <v>175</v>
      </c>
      <c r="F120" s="208" t="s">
        <v>176</v>
      </c>
      <c r="G120" s="209" t="s">
        <v>169</v>
      </c>
      <c r="H120" s="210">
        <v>24.588000000000001</v>
      </c>
      <c r="I120" s="211"/>
      <c r="J120" s="212">
        <f>ROUND(I120*H120,2)</f>
        <v>0</v>
      </c>
      <c r="K120" s="208" t="s">
        <v>141</v>
      </c>
      <c r="L120" s="46"/>
      <c r="M120" s="213" t="s">
        <v>19</v>
      </c>
      <c r="N120" s="214" t="s">
        <v>49</v>
      </c>
      <c r="O120" s="86"/>
      <c r="P120" s="215">
        <f>O120*H120</f>
        <v>0</v>
      </c>
      <c r="Q120" s="215">
        <v>0</v>
      </c>
      <c r="R120" s="215">
        <f>Q120*H120</f>
        <v>0</v>
      </c>
      <c r="S120" s="215">
        <v>0</v>
      </c>
      <c r="T120" s="216">
        <f>S120*H120</f>
        <v>0</v>
      </c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R120" s="217" t="s">
        <v>142</v>
      </c>
      <c r="AT120" s="217" t="s">
        <v>137</v>
      </c>
      <c r="AU120" s="217" t="s">
        <v>88</v>
      </c>
      <c r="AY120" s="19" t="s">
        <v>135</v>
      </c>
      <c r="BE120" s="218">
        <f>IF(N120="základní",J120,0)</f>
        <v>0</v>
      </c>
      <c r="BF120" s="218">
        <f>IF(N120="snížená",J120,0)</f>
        <v>0</v>
      </c>
      <c r="BG120" s="218">
        <f>IF(N120="zákl. přenesená",J120,0)</f>
        <v>0</v>
      </c>
      <c r="BH120" s="218">
        <f>IF(N120="sníž. přenesená",J120,0)</f>
        <v>0</v>
      </c>
      <c r="BI120" s="218">
        <f>IF(N120="nulová",J120,0)</f>
        <v>0</v>
      </c>
      <c r="BJ120" s="19" t="s">
        <v>86</v>
      </c>
      <c r="BK120" s="218">
        <f>ROUND(I120*H120,2)</f>
        <v>0</v>
      </c>
      <c r="BL120" s="19" t="s">
        <v>142</v>
      </c>
      <c r="BM120" s="217" t="s">
        <v>177</v>
      </c>
    </row>
    <row r="121" s="2" customFormat="1">
      <c r="A121" s="40"/>
      <c r="B121" s="41"/>
      <c r="C121" s="42"/>
      <c r="D121" s="219" t="s">
        <v>144</v>
      </c>
      <c r="E121" s="42"/>
      <c r="F121" s="220" t="s">
        <v>178</v>
      </c>
      <c r="G121" s="42"/>
      <c r="H121" s="42"/>
      <c r="I121" s="221"/>
      <c r="J121" s="42"/>
      <c r="K121" s="42"/>
      <c r="L121" s="46"/>
      <c r="M121" s="222"/>
      <c r="N121" s="223"/>
      <c r="O121" s="86"/>
      <c r="P121" s="86"/>
      <c r="Q121" s="86"/>
      <c r="R121" s="86"/>
      <c r="S121" s="86"/>
      <c r="T121" s="87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T121" s="19" t="s">
        <v>144</v>
      </c>
      <c r="AU121" s="19" t="s">
        <v>88</v>
      </c>
    </row>
    <row r="122" s="13" customFormat="1">
      <c r="A122" s="13"/>
      <c r="B122" s="224"/>
      <c r="C122" s="225"/>
      <c r="D122" s="226" t="s">
        <v>146</v>
      </c>
      <c r="E122" s="227" t="s">
        <v>19</v>
      </c>
      <c r="F122" s="228" t="s">
        <v>153</v>
      </c>
      <c r="G122" s="225"/>
      <c r="H122" s="229">
        <v>18</v>
      </c>
      <c r="I122" s="230"/>
      <c r="J122" s="225"/>
      <c r="K122" s="225"/>
      <c r="L122" s="231"/>
      <c r="M122" s="232"/>
      <c r="N122" s="233"/>
      <c r="O122" s="233"/>
      <c r="P122" s="233"/>
      <c r="Q122" s="233"/>
      <c r="R122" s="233"/>
      <c r="S122" s="233"/>
      <c r="T122" s="234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35" t="s">
        <v>146</v>
      </c>
      <c r="AU122" s="235" t="s">
        <v>88</v>
      </c>
      <c r="AV122" s="13" t="s">
        <v>88</v>
      </c>
      <c r="AW122" s="13" t="s">
        <v>37</v>
      </c>
      <c r="AX122" s="13" t="s">
        <v>78</v>
      </c>
      <c r="AY122" s="235" t="s">
        <v>135</v>
      </c>
    </row>
    <row r="123" s="13" customFormat="1">
      <c r="A123" s="13"/>
      <c r="B123" s="224"/>
      <c r="C123" s="225"/>
      <c r="D123" s="226" t="s">
        <v>146</v>
      </c>
      <c r="E123" s="227" t="s">
        <v>19</v>
      </c>
      <c r="F123" s="228" t="s">
        <v>179</v>
      </c>
      <c r="G123" s="225"/>
      <c r="H123" s="229">
        <v>6.5880000000000001</v>
      </c>
      <c r="I123" s="230"/>
      <c r="J123" s="225"/>
      <c r="K123" s="225"/>
      <c r="L123" s="231"/>
      <c r="M123" s="232"/>
      <c r="N123" s="233"/>
      <c r="O123" s="233"/>
      <c r="P123" s="233"/>
      <c r="Q123" s="233"/>
      <c r="R123" s="233"/>
      <c r="S123" s="233"/>
      <c r="T123" s="234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35" t="s">
        <v>146</v>
      </c>
      <c r="AU123" s="235" t="s">
        <v>88</v>
      </c>
      <c r="AV123" s="13" t="s">
        <v>88</v>
      </c>
      <c r="AW123" s="13" t="s">
        <v>37</v>
      </c>
      <c r="AX123" s="13" t="s">
        <v>78</v>
      </c>
      <c r="AY123" s="235" t="s">
        <v>135</v>
      </c>
    </row>
    <row r="124" s="14" customFormat="1">
      <c r="A124" s="14"/>
      <c r="B124" s="236"/>
      <c r="C124" s="237"/>
      <c r="D124" s="226" t="s">
        <v>146</v>
      </c>
      <c r="E124" s="238" t="s">
        <v>19</v>
      </c>
      <c r="F124" s="239" t="s">
        <v>148</v>
      </c>
      <c r="G124" s="237"/>
      <c r="H124" s="240">
        <v>24.588000000000001</v>
      </c>
      <c r="I124" s="241"/>
      <c r="J124" s="237"/>
      <c r="K124" s="237"/>
      <c r="L124" s="242"/>
      <c r="M124" s="243"/>
      <c r="N124" s="244"/>
      <c r="O124" s="244"/>
      <c r="P124" s="244"/>
      <c r="Q124" s="244"/>
      <c r="R124" s="244"/>
      <c r="S124" s="244"/>
      <c r="T124" s="245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T124" s="246" t="s">
        <v>146</v>
      </c>
      <c r="AU124" s="246" t="s">
        <v>88</v>
      </c>
      <c r="AV124" s="14" t="s">
        <v>142</v>
      </c>
      <c r="AW124" s="14" t="s">
        <v>37</v>
      </c>
      <c r="AX124" s="14" t="s">
        <v>86</v>
      </c>
      <c r="AY124" s="246" t="s">
        <v>135</v>
      </c>
    </row>
    <row r="125" s="2" customFormat="1" ht="66.75" customHeight="1">
      <c r="A125" s="40"/>
      <c r="B125" s="41"/>
      <c r="C125" s="206" t="s">
        <v>180</v>
      </c>
      <c r="D125" s="206" t="s">
        <v>137</v>
      </c>
      <c r="E125" s="207" t="s">
        <v>181</v>
      </c>
      <c r="F125" s="208" t="s">
        <v>182</v>
      </c>
      <c r="G125" s="209" t="s">
        <v>169</v>
      </c>
      <c r="H125" s="210">
        <v>491.75999999999999</v>
      </c>
      <c r="I125" s="211"/>
      <c r="J125" s="212">
        <f>ROUND(I125*H125,2)</f>
        <v>0</v>
      </c>
      <c r="K125" s="208" t="s">
        <v>141</v>
      </c>
      <c r="L125" s="46"/>
      <c r="M125" s="213" t="s">
        <v>19</v>
      </c>
      <c r="N125" s="214" t="s">
        <v>49</v>
      </c>
      <c r="O125" s="86"/>
      <c r="P125" s="215">
        <f>O125*H125</f>
        <v>0</v>
      </c>
      <c r="Q125" s="215">
        <v>0</v>
      </c>
      <c r="R125" s="215">
        <f>Q125*H125</f>
        <v>0</v>
      </c>
      <c r="S125" s="215">
        <v>0</v>
      </c>
      <c r="T125" s="216">
        <f>S125*H125</f>
        <v>0</v>
      </c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R125" s="217" t="s">
        <v>142</v>
      </c>
      <c r="AT125" s="217" t="s">
        <v>137</v>
      </c>
      <c r="AU125" s="217" t="s">
        <v>88</v>
      </c>
      <c r="AY125" s="19" t="s">
        <v>135</v>
      </c>
      <c r="BE125" s="218">
        <f>IF(N125="základní",J125,0)</f>
        <v>0</v>
      </c>
      <c r="BF125" s="218">
        <f>IF(N125="snížená",J125,0)</f>
        <v>0</v>
      </c>
      <c r="BG125" s="218">
        <f>IF(N125="zákl. přenesená",J125,0)</f>
        <v>0</v>
      </c>
      <c r="BH125" s="218">
        <f>IF(N125="sníž. přenesená",J125,0)</f>
        <v>0</v>
      </c>
      <c r="BI125" s="218">
        <f>IF(N125="nulová",J125,0)</f>
        <v>0</v>
      </c>
      <c r="BJ125" s="19" t="s">
        <v>86</v>
      </c>
      <c r="BK125" s="218">
        <f>ROUND(I125*H125,2)</f>
        <v>0</v>
      </c>
      <c r="BL125" s="19" t="s">
        <v>142</v>
      </c>
      <c r="BM125" s="217" t="s">
        <v>183</v>
      </c>
    </row>
    <row r="126" s="2" customFormat="1">
      <c r="A126" s="40"/>
      <c r="B126" s="41"/>
      <c r="C126" s="42"/>
      <c r="D126" s="219" t="s">
        <v>144</v>
      </c>
      <c r="E126" s="42"/>
      <c r="F126" s="220" t="s">
        <v>184</v>
      </c>
      <c r="G126" s="42"/>
      <c r="H126" s="42"/>
      <c r="I126" s="221"/>
      <c r="J126" s="42"/>
      <c r="K126" s="42"/>
      <c r="L126" s="46"/>
      <c r="M126" s="222"/>
      <c r="N126" s="223"/>
      <c r="O126" s="86"/>
      <c r="P126" s="86"/>
      <c r="Q126" s="86"/>
      <c r="R126" s="86"/>
      <c r="S126" s="86"/>
      <c r="T126" s="87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T126" s="19" t="s">
        <v>144</v>
      </c>
      <c r="AU126" s="19" t="s">
        <v>88</v>
      </c>
    </row>
    <row r="127" s="13" customFormat="1">
      <c r="A127" s="13"/>
      <c r="B127" s="224"/>
      <c r="C127" s="225"/>
      <c r="D127" s="226" t="s">
        <v>146</v>
      </c>
      <c r="E127" s="227" t="s">
        <v>19</v>
      </c>
      <c r="F127" s="228" t="s">
        <v>185</v>
      </c>
      <c r="G127" s="225"/>
      <c r="H127" s="229">
        <v>24.588000000000001</v>
      </c>
      <c r="I127" s="230"/>
      <c r="J127" s="225"/>
      <c r="K127" s="225"/>
      <c r="L127" s="231"/>
      <c r="M127" s="232"/>
      <c r="N127" s="233"/>
      <c r="O127" s="233"/>
      <c r="P127" s="233"/>
      <c r="Q127" s="233"/>
      <c r="R127" s="233"/>
      <c r="S127" s="233"/>
      <c r="T127" s="234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35" t="s">
        <v>146</v>
      </c>
      <c r="AU127" s="235" t="s">
        <v>88</v>
      </c>
      <c r="AV127" s="13" t="s">
        <v>88</v>
      </c>
      <c r="AW127" s="13" t="s">
        <v>37</v>
      </c>
      <c r="AX127" s="13" t="s">
        <v>86</v>
      </c>
      <c r="AY127" s="235" t="s">
        <v>135</v>
      </c>
    </row>
    <row r="128" s="13" customFormat="1">
      <c r="A128" s="13"/>
      <c r="B128" s="224"/>
      <c r="C128" s="225"/>
      <c r="D128" s="226" t="s">
        <v>146</v>
      </c>
      <c r="E128" s="225"/>
      <c r="F128" s="228" t="s">
        <v>186</v>
      </c>
      <c r="G128" s="225"/>
      <c r="H128" s="229">
        <v>491.75999999999999</v>
      </c>
      <c r="I128" s="230"/>
      <c r="J128" s="225"/>
      <c r="K128" s="225"/>
      <c r="L128" s="231"/>
      <c r="M128" s="232"/>
      <c r="N128" s="233"/>
      <c r="O128" s="233"/>
      <c r="P128" s="233"/>
      <c r="Q128" s="233"/>
      <c r="R128" s="233"/>
      <c r="S128" s="233"/>
      <c r="T128" s="234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35" t="s">
        <v>146</v>
      </c>
      <c r="AU128" s="235" t="s">
        <v>88</v>
      </c>
      <c r="AV128" s="13" t="s">
        <v>88</v>
      </c>
      <c r="AW128" s="13" t="s">
        <v>4</v>
      </c>
      <c r="AX128" s="13" t="s">
        <v>86</v>
      </c>
      <c r="AY128" s="235" t="s">
        <v>135</v>
      </c>
    </row>
    <row r="129" s="2" customFormat="1" ht="37.8" customHeight="1">
      <c r="A129" s="40"/>
      <c r="B129" s="41"/>
      <c r="C129" s="206" t="s">
        <v>187</v>
      </c>
      <c r="D129" s="206" t="s">
        <v>137</v>
      </c>
      <c r="E129" s="207" t="s">
        <v>188</v>
      </c>
      <c r="F129" s="208" t="s">
        <v>189</v>
      </c>
      <c r="G129" s="209" t="s">
        <v>169</v>
      </c>
      <c r="H129" s="210">
        <v>24.588000000000001</v>
      </c>
      <c r="I129" s="211"/>
      <c r="J129" s="212">
        <f>ROUND(I129*H129,2)</f>
        <v>0</v>
      </c>
      <c r="K129" s="208" t="s">
        <v>141</v>
      </c>
      <c r="L129" s="46"/>
      <c r="M129" s="213" t="s">
        <v>19</v>
      </c>
      <c r="N129" s="214" t="s">
        <v>49</v>
      </c>
      <c r="O129" s="86"/>
      <c r="P129" s="215">
        <f>O129*H129</f>
        <v>0</v>
      </c>
      <c r="Q129" s="215">
        <v>0</v>
      </c>
      <c r="R129" s="215">
        <f>Q129*H129</f>
        <v>0</v>
      </c>
      <c r="S129" s="215">
        <v>0</v>
      </c>
      <c r="T129" s="216">
        <f>S129*H129</f>
        <v>0</v>
      </c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R129" s="217" t="s">
        <v>142</v>
      </c>
      <c r="AT129" s="217" t="s">
        <v>137</v>
      </c>
      <c r="AU129" s="217" t="s">
        <v>88</v>
      </c>
      <c r="AY129" s="19" t="s">
        <v>135</v>
      </c>
      <c r="BE129" s="218">
        <f>IF(N129="základní",J129,0)</f>
        <v>0</v>
      </c>
      <c r="BF129" s="218">
        <f>IF(N129="snížená",J129,0)</f>
        <v>0</v>
      </c>
      <c r="BG129" s="218">
        <f>IF(N129="zákl. přenesená",J129,0)</f>
        <v>0</v>
      </c>
      <c r="BH129" s="218">
        <f>IF(N129="sníž. přenesená",J129,0)</f>
        <v>0</v>
      </c>
      <c r="BI129" s="218">
        <f>IF(N129="nulová",J129,0)</f>
        <v>0</v>
      </c>
      <c r="BJ129" s="19" t="s">
        <v>86</v>
      </c>
      <c r="BK129" s="218">
        <f>ROUND(I129*H129,2)</f>
        <v>0</v>
      </c>
      <c r="BL129" s="19" t="s">
        <v>142</v>
      </c>
      <c r="BM129" s="217" t="s">
        <v>190</v>
      </c>
    </row>
    <row r="130" s="2" customFormat="1">
      <c r="A130" s="40"/>
      <c r="B130" s="41"/>
      <c r="C130" s="42"/>
      <c r="D130" s="219" t="s">
        <v>144</v>
      </c>
      <c r="E130" s="42"/>
      <c r="F130" s="220" t="s">
        <v>191</v>
      </c>
      <c r="G130" s="42"/>
      <c r="H130" s="42"/>
      <c r="I130" s="221"/>
      <c r="J130" s="42"/>
      <c r="K130" s="42"/>
      <c r="L130" s="46"/>
      <c r="M130" s="222"/>
      <c r="N130" s="223"/>
      <c r="O130" s="86"/>
      <c r="P130" s="86"/>
      <c r="Q130" s="86"/>
      <c r="R130" s="86"/>
      <c r="S130" s="86"/>
      <c r="T130" s="87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T130" s="19" t="s">
        <v>144</v>
      </c>
      <c r="AU130" s="19" t="s">
        <v>88</v>
      </c>
    </row>
    <row r="131" s="12" customFormat="1" ht="22.8" customHeight="1">
      <c r="A131" s="12"/>
      <c r="B131" s="190"/>
      <c r="C131" s="191"/>
      <c r="D131" s="192" t="s">
        <v>77</v>
      </c>
      <c r="E131" s="204" t="s">
        <v>88</v>
      </c>
      <c r="F131" s="204" t="s">
        <v>192</v>
      </c>
      <c r="G131" s="191"/>
      <c r="H131" s="191"/>
      <c r="I131" s="194"/>
      <c r="J131" s="205">
        <f>BK131</f>
        <v>0</v>
      </c>
      <c r="K131" s="191"/>
      <c r="L131" s="196"/>
      <c r="M131" s="197"/>
      <c r="N131" s="198"/>
      <c r="O131" s="198"/>
      <c r="P131" s="199">
        <f>SUM(P132:P143)</f>
        <v>0</v>
      </c>
      <c r="Q131" s="198"/>
      <c r="R131" s="199">
        <f>SUM(R132:R143)</f>
        <v>50.165624099999995</v>
      </c>
      <c r="S131" s="198"/>
      <c r="T131" s="200">
        <f>SUM(T132:T143)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201" t="s">
        <v>86</v>
      </c>
      <c r="AT131" s="202" t="s">
        <v>77</v>
      </c>
      <c r="AU131" s="202" t="s">
        <v>86</v>
      </c>
      <c r="AY131" s="201" t="s">
        <v>135</v>
      </c>
      <c r="BK131" s="203">
        <f>SUM(BK132:BK143)</f>
        <v>0</v>
      </c>
    </row>
    <row r="132" s="2" customFormat="1" ht="24.15" customHeight="1">
      <c r="A132" s="40"/>
      <c r="B132" s="41"/>
      <c r="C132" s="206" t="s">
        <v>193</v>
      </c>
      <c r="D132" s="206" t="s">
        <v>137</v>
      </c>
      <c r="E132" s="207" t="s">
        <v>194</v>
      </c>
      <c r="F132" s="208" t="s">
        <v>195</v>
      </c>
      <c r="G132" s="209" t="s">
        <v>169</v>
      </c>
      <c r="H132" s="210">
        <v>0.90000000000000002</v>
      </c>
      <c r="I132" s="211"/>
      <c r="J132" s="212">
        <f>ROUND(I132*H132,2)</f>
        <v>0</v>
      </c>
      <c r="K132" s="208" t="s">
        <v>141</v>
      </c>
      <c r="L132" s="46"/>
      <c r="M132" s="213" t="s">
        <v>19</v>
      </c>
      <c r="N132" s="214" t="s">
        <v>49</v>
      </c>
      <c r="O132" s="86"/>
      <c r="P132" s="215">
        <f>O132*H132</f>
        <v>0</v>
      </c>
      <c r="Q132" s="215">
        <v>2.3010199999999998</v>
      </c>
      <c r="R132" s="215">
        <f>Q132*H132</f>
        <v>2.0709179999999998</v>
      </c>
      <c r="S132" s="215">
        <v>0</v>
      </c>
      <c r="T132" s="216">
        <f>S132*H132</f>
        <v>0</v>
      </c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R132" s="217" t="s">
        <v>142</v>
      </c>
      <c r="AT132" s="217" t="s">
        <v>137</v>
      </c>
      <c r="AU132" s="217" t="s">
        <v>88</v>
      </c>
      <c r="AY132" s="19" t="s">
        <v>135</v>
      </c>
      <c r="BE132" s="218">
        <f>IF(N132="základní",J132,0)</f>
        <v>0</v>
      </c>
      <c r="BF132" s="218">
        <f>IF(N132="snížená",J132,0)</f>
        <v>0</v>
      </c>
      <c r="BG132" s="218">
        <f>IF(N132="zákl. přenesená",J132,0)</f>
        <v>0</v>
      </c>
      <c r="BH132" s="218">
        <f>IF(N132="sníž. přenesená",J132,0)</f>
        <v>0</v>
      </c>
      <c r="BI132" s="218">
        <f>IF(N132="nulová",J132,0)</f>
        <v>0</v>
      </c>
      <c r="BJ132" s="19" t="s">
        <v>86</v>
      </c>
      <c r="BK132" s="218">
        <f>ROUND(I132*H132,2)</f>
        <v>0</v>
      </c>
      <c r="BL132" s="19" t="s">
        <v>142</v>
      </c>
      <c r="BM132" s="217" t="s">
        <v>196</v>
      </c>
    </row>
    <row r="133" s="2" customFormat="1">
      <c r="A133" s="40"/>
      <c r="B133" s="41"/>
      <c r="C133" s="42"/>
      <c r="D133" s="219" t="s">
        <v>144</v>
      </c>
      <c r="E133" s="42"/>
      <c r="F133" s="220" t="s">
        <v>197</v>
      </c>
      <c r="G133" s="42"/>
      <c r="H133" s="42"/>
      <c r="I133" s="221"/>
      <c r="J133" s="42"/>
      <c r="K133" s="42"/>
      <c r="L133" s="46"/>
      <c r="M133" s="222"/>
      <c r="N133" s="223"/>
      <c r="O133" s="86"/>
      <c r="P133" s="86"/>
      <c r="Q133" s="86"/>
      <c r="R133" s="86"/>
      <c r="S133" s="86"/>
      <c r="T133" s="87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T133" s="19" t="s">
        <v>144</v>
      </c>
      <c r="AU133" s="19" t="s">
        <v>88</v>
      </c>
    </row>
    <row r="134" s="15" customFormat="1">
      <c r="A134" s="15"/>
      <c r="B134" s="247"/>
      <c r="C134" s="248"/>
      <c r="D134" s="226" t="s">
        <v>146</v>
      </c>
      <c r="E134" s="249" t="s">
        <v>19</v>
      </c>
      <c r="F134" s="250" t="s">
        <v>198</v>
      </c>
      <c r="G134" s="248"/>
      <c r="H134" s="249" t="s">
        <v>19</v>
      </c>
      <c r="I134" s="251"/>
      <c r="J134" s="248"/>
      <c r="K134" s="248"/>
      <c r="L134" s="252"/>
      <c r="M134" s="253"/>
      <c r="N134" s="254"/>
      <c r="O134" s="254"/>
      <c r="P134" s="254"/>
      <c r="Q134" s="254"/>
      <c r="R134" s="254"/>
      <c r="S134" s="254"/>
      <c r="T134" s="25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T134" s="256" t="s">
        <v>146</v>
      </c>
      <c r="AU134" s="256" t="s">
        <v>88</v>
      </c>
      <c r="AV134" s="15" t="s">
        <v>86</v>
      </c>
      <c r="AW134" s="15" t="s">
        <v>37</v>
      </c>
      <c r="AX134" s="15" t="s">
        <v>78</v>
      </c>
      <c r="AY134" s="256" t="s">
        <v>135</v>
      </c>
    </row>
    <row r="135" s="13" customFormat="1">
      <c r="A135" s="13"/>
      <c r="B135" s="224"/>
      <c r="C135" s="225"/>
      <c r="D135" s="226" t="s">
        <v>146</v>
      </c>
      <c r="E135" s="227" t="s">
        <v>19</v>
      </c>
      <c r="F135" s="228" t="s">
        <v>199</v>
      </c>
      <c r="G135" s="225"/>
      <c r="H135" s="229">
        <v>0.90000000000000002</v>
      </c>
      <c r="I135" s="230"/>
      <c r="J135" s="225"/>
      <c r="K135" s="225"/>
      <c r="L135" s="231"/>
      <c r="M135" s="232"/>
      <c r="N135" s="233"/>
      <c r="O135" s="233"/>
      <c r="P135" s="233"/>
      <c r="Q135" s="233"/>
      <c r="R135" s="233"/>
      <c r="S135" s="233"/>
      <c r="T135" s="234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35" t="s">
        <v>146</v>
      </c>
      <c r="AU135" s="235" t="s">
        <v>88</v>
      </c>
      <c r="AV135" s="13" t="s">
        <v>88</v>
      </c>
      <c r="AW135" s="13" t="s">
        <v>37</v>
      </c>
      <c r="AX135" s="13" t="s">
        <v>86</v>
      </c>
      <c r="AY135" s="235" t="s">
        <v>135</v>
      </c>
    </row>
    <row r="136" s="2" customFormat="1" ht="33" customHeight="1">
      <c r="A136" s="40"/>
      <c r="B136" s="41"/>
      <c r="C136" s="206" t="s">
        <v>200</v>
      </c>
      <c r="D136" s="206" t="s">
        <v>137</v>
      </c>
      <c r="E136" s="207" t="s">
        <v>201</v>
      </c>
      <c r="F136" s="208" t="s">
        <v>202</v>
      </c>
      <c r="G136" s="209" t="s">
        <v>169</v>
      </c>
      <c r="H136" s="210">
        <v>18.629999999999999</v>
      </c>
      <c r="I136" s="211"/>
      <c r="J136" s="212">
        <f>ROUND(I136*H136,2)</f>
        <v>0</v>
      </c>
      <c r="K136" s="208" t="s">
        <v>141</v>
      </c>
      <c r="L136" s="46"/>
      <c r="M136" s="213" t="s">
        <v>19</v>
      </c>
      <c r="N136" s="214" t="s">
        <v>49</v>
      </c>
      <c r="O136" s="86"/>
      <c r="P136" s="215">
        <f>O136*H136</f>
        <v>0</v>
      </c>
      <c r="Q136" s="215">
        <v>2.5018699999999998</v>
      </c>
      <c r="R136" s="215">
        <f>Q136*H136</f>
        <v>46.609838099999997</v>
      </c>
      <c r="S136" s="215">
        <v>0</v>
      </c>
      <c r="T136" s="216">
        <f>S136*H136</f>
        <v>0</v>
      </c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R136" s="217" t="s">
        <v>142</v>
      </c>
      <c r="AT136" s="217" t="s">
        <v>137</v>
      </c>
      <c r="AU136" s="217" t="s">
        <v>88</v>
      </c>
      <c r="AY136" s="19" t="s">
        <v>135</v>
      </c>
      <c r="BE136" s="218">
        <f>IF(N136="základní",J136,0)</f>
        <v>0</v>
      </c>
      <c r="BF136" s="218">
        <f>IF(N136="snížená",J136,0)</f>
        <v>0</v>
      </c>
      <c r="BG136" s="218">
        <f>IF(N136="zákl. přenesená",J136,0)</f>
        <v>0</v>
      </c>
      <c r="BH136" s="218">
        <f>IF(N136="sníž. přenesená",J136,0)</f>
        <v>0</v>
      </c>
      <c r="BI136" s="218">
        <f>IF(N136="nulová",J136,0)</f>
        <v>0</v>
      </c>
      <c r="BJ136" s="19" t="s">
        <v>86</v>
      </c>
      <c r="BK136" s="218">
        <f>ROUND(I136*H136,2)</f>
        <v>0</v>
      </c>
      <c r="BL136" s="19" t="s">
        <v>142</v>
      </c>
      <c r="BM136" s="217" t="s">
        <v>203</v>
      </c>
    </row>
    <row r="137" s="2" customFormat="1">
      <c r="A137" s="40"/>
      <c r="B137" s="41"/>
      <c r="C137" s="42"/>
      <c r="D137" s="219" t="s">
        <v>144</v>
      </c>
      <c r="E137" s="42"/>
      <c r="F137" s="220" t="s">
        <v>204</v>
      </c>
      <c r="G137" s="42"/>
      <c r="H137" s="42"/>
      <c r="I137" s="221"/>
      <c r="J137" s="42"/>
      <c r="K137" s="42"/>
      <c r="L137" s="46"/>
      <c r="M137" s="222"/>
      <c r="N137" s="223"/>
      <c r="O137" s="86"/>
      <c r="P137" s="86"/>
      <c r="Q137" s="86"/>
      <c r="R137" s="86"/>
      <c r="S137" s="86"/>
      <c r="T137" s="87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T137" s="19" t="s">
        <v>144</v>
      </c>
      <c r="AU137" s="19" t="s">
        <v>88</v>
      </c>
    </row>
    <row r="138" s="13" customFormat="1">
      <c r="A138" s="13"/>
      <c r="B138" s="224"/>
      <c r="C138" s="225"/>
      <c r="D138" s="226" t="s">
        <v>146</v>
      </c>
      <c r="E138" s="227" t="s">
        <v>19</v>
      </c>
      <c r="F138" s="228" t="s">
        <v>172</v>
      </c>
      <c r="G138" s="225"/>
      <c r="H138" s="229">
        <v>18</v>
      </c>
      <c r="I138" s="230"/>
      <c r="J138" s="225"/>
      <c r="K138" s="225"/>
      <c r="L138" s="231"/>
      <c r="M138" s="232"/>
      <c r="N138" s="233"/>
      <c r="O138" s="233"/>
      <c r="P138" s="233"/>
      <c r="Q138" s="233"/>
      <c r="R138" s="233"/>
      <c r="S138" s="233"/>
      <c r="T138" s="234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35" t="s">
        <v>146</v>
      </c>
      <c r="AU138" s="235" t="s">
        <v>88</v>
      </c>
      <c r="AV138" s="13" t="s">
        <v>88</v>
      </c>
      <c r="AW138" s="13" t="s">
        <v>37</v>
      </c>
      <c r="AX138" s="13" t="s">
        <v>86</v>
      </c>
      <c r="AY138" s="235" t="s">
        <v>135</v>
      </c>
    </row>
    <row r="139" s="13" customFormat="1">
      <c r="A139" s="13"/>
      <c r="B139" s="224"/>
      <c r="C139" s="225"/>
      <c r="D139" s="226" t="s">
        <v>146</v>
      </c>
      <c r="E139" s="225"/>
      <c r="F139" s="228" t="s">
        <v>205</v>
      </c>
      <c r="G139" s="225"/>
      <c r="H139" s="229">
        <v>18.629999999999999</v>
      </c>
      <c r="I139" s="230"/>
      <c r="J139" s="225"/>
      <c r="K139" s="225"/>
      <c r="L139" s="231"/>
      <c r="M139" s="232"/>
      <c r="N139" s="233"/>
      <c r="O139" s="233"/>
      <c r="P139" s="233"/>
      <c r="Q139" s="233"/>
      <c r="R139" s="233"/>
      <c r="S139" s="233"/>
      <c r="T139" s="234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35" t="s">
        <v>146</v>
      </c>
      <c r="AU139" s="235" t="s">
        <v>88</v>
      </c>
      <c r="AV139" s="13" t="s">
        <v>88</v>
      </c>
      <c r="AW139" s="13" t="s">
        <v>4</v>
      </c>
      <c r="AX139" s="13" t="s">
        <v>86</v>
      </c>
      <c r="AY139" s="235" t="s">
        <v>135</v>
      </c>
    </row>
    <row r="140" s="2" customFormat="1" ht="21.75" customHeight="1">
      <c r="A140" s="40"/>
      <c r="B140" s="41"/>
      <c r="C140" s="206" t="s">
        <v>206</v>
      </c>
      <c r="D140" s="206" t="s">
        <v>137</v>
      </c>
      <c r="E140" s="207" t="s">
        <v>207</v>
      </c>
      <c r="F140" s="208" t="s">
        <v>208</v>
      </c>
      <c r="G140" s="209" t="s">
        <v>209</v>
      </c>
      <c r="H140" s="210">
        <v>1.3999999999999999</v>
      </c>
      <c r="I140" s="211"/>
      <c r="J140" s="212">
        <f>ROUND(I140*H140,2)</f>
        <v>0</v>
      </c>
      <c r="K140" s="208" t="s">
        <v>141</v>
      </c>
      <c r="L140" s="46"/>
      <c r="M140" s="213" t="s">
        <v>19</v>
      </c>
      <c r="N140" s="214" t="s">
        <v>49</v>
      </c>
      <c r="O140" s="86"/>
      <c r="P140" s="215">
        <f>O140*H140</f>
        <v>0</v>
      </c>
      <c r="Q140" s="215">
        <v>1.0606199999999999</v>
      </c>
      <c r="R140" s="215">
        <f>Q140*H140</f>
        <v>1.4848679999999999</v>
      </c>
      <c r="S140" s="215">
        <v>0</v>
      </c>
      <c r="T140" s="216">
        <f>S140*H140</f>
        <v>0</v>
      </c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R140" s="217" t="s">
        <v>142</v>
      </c>
      <c r="AT140" s="217" t="s">
        <v>137</v>
      </c>
      <c r="AU140" s="217" t="s">
        <v>88</v>
      </c>
      <c r="AY140" s="19" t="s">
        <v>135</v>
      </c>
      <c r="BE140" s="218">
        <f>IF(N140="základní",J140,0)</f>
        <v>0</v>
      </c>
      <c r="BF140" s="218">
        <f>IF(N140="snížená",J140,0)</f>
        <v>0</v>
      </c>
      <c r="BG140" s="218">
        <f>IF(N140="zákl. přenesená",J140,0)</f>
        <v>0</v>
      </c>
      <c r="BH140" s="218">
        <f>IF(N140="sníž. přenesená",J140,0)</f>
        <v>0</v>
      </c>
      <c r="BI140" s="218">
        <f>IF(N140="nulová",J140,0)</f>
        <v>0</v>
      </c>
      <c r="BJ140" s="19" t="s">
        <v>86</v>
      </c>
      <c r="BK140" s="218">
        <f>ROUND(I140*H140,2)</f>
        <v>0</v>
      </c>
      <c r="BL140" s="19" t="s">
        <v>142</v>
      </c>
      <c r="BM140" s="217" t="s">
        <v>210</v>
      </c>
    </row>
    <row r="141" s="2" customFormat="1">
      <c r="A141" s="40"/>
      <c r="B141" s="41"/>
      <c r="C141" s="42"/>
      <c r="D141" s="219" t="s">
        <v>144</v>
      </c>
      <c r="E141" s="42"/>
      <c r="F141" s="220" t="s">
        <v>211</v>
      </c>
      <c r="G141" s="42"/>
      <c r="H141" s="42"/>
      <c r="I141" s="221"/>
      <c r="J141" s="42"/>
      <c r="K141" s="42"/>
      <c r="L141" s="46"/>
      <c r="M141" s="222"/>
      <c r="N141" s="223"/>
      <c r="O141" s="86"/>
      <c r="P141" s="86"/>
      <c r="Q141" s="86"/>
      <c r="R141" s="86"/>
      <c r="S141" s="86"/>
      <c r="T141" s="87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T141" s="19" t="s">
        <v>144</v>
      </c>
      <c r="AU141" s="19" t="s">
        <v>88</v>
      </c>
    </row>
    <row r="142" s="13" customFormat="1">
      <c r="A142" s="13"/>
      <c r="B142" s="224"/>
      <c r="C142" s="225"/>
      <c r="D142" s="226" t="s">
        <v>146</v>
      </c>
      <c r="E142" s="227" t="s">
        <v>19</v>
      </c>
      <c r="F142" s="228" t="s">
        <v>212</v>
      </c>
      <c r="G142" s="225"/>
      <c r="H142" s="229">
        <v>1.3999999999999999</v>
      </c>
      <c r="I142" s="230"/>
      <c r="J142" s="225"/>
      <c r="K142" s="225"/>
      <c r="L142" s="231"/>
      <c r="M142" s="232"/>
      <c r="N142" s="233"/>
      <c r="O142" s="233"/>
      <c r="P142" s="233"/>
      <c r="Q142" s="233"/>
      <c r="R142" s="233"/>
      <c r="S142" s="233"/>
      <c r="T142" s="234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35" t="s">
        <v>146</v>
      </c>
      <c r="AU142" s="235" t="s">
        <v>88</v>
      </c>
      <c r="AV142" s="13" t="s">
        <v>88</v>
      </c>
      <c r="AW142" s="13" t="s">
        <v>37</v>
      </c>
      <c r="AX142" s="13" t="s">
        <v>78</v>
      </c>
      <c r="AY142" s="235" t="s">
        <v>135</v>
      </c>
    </row>
    <row r="143" s="14" customFormat="1">
      <c r="A143" s="14"/>
      <c r="B143" s="236"/>
      <c r="C143" s="237"/>
      <c r="D143" s="226" t="s">
        <v>146</v>
      </c>
      <c r="E143" s="238" t="s">
        <v>19</v>
      </c>
      <c r="F143" s="239" t="s">
        <v>148</v>
      </c>
      <c r="G143" s="237"/>
      <c r="H143" s="240">
        <v>1.3999999999999999</v>
      </c>
      <c r="I143" s="241"/>
      <c r="J143" s="237"/>
      <c r="K143" s="237"/>
      <c r="L143" s="242"/>
      <c r="M143" s="243"/>
      <c r="N143" s="244"/>
      <c r="O143" s="244"/>
      <c r="P143" s="244"/>
      <c r="Q143" s="244"/>
      <c r="R143" s="244"/>
      <c r="S143" s="244"/>
      <c r="T143" s="245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46" t="s">
        <v>146</v>
      </c>
      <c r="AU143" s="246" t="s">
        <v>88</v>
      </c>
      <c r="AV143" s="14" t="s">
        <v>142</v>
      </c>
      <c r="AW143" s="14" t="s">
        <v>37</v>
      </c>
      <c r="AX143" s="14" t="s">
        <v>86</v>
      </c>
      <c r="AY143" s="246" t="s">
        <v>135</v>
      </c>
    </row>
    <row r="144" s="12" customFormat="1" ht="22.8" customHeight="1">
      <c r="A144" s="12"/>
      <c r="B144" s="190"/>
      <c r="C144" s="191"/>
      <c r="D144" s="192" t="s">
        <v>77</v>
      </c>
      <c r="E144" s="204" t="s">
        <v>154</v>
      </c>
      <c r="F144" s="204" t="s">
        <v>213</v>
      </c>
      <c r="G144" s="191"/>
      <c r="H144" s="191"/>
      <c r="I144" s="194"/>
      <c r="J144" s="205">
        <f>BK144</f>
        <v>0</v>
      </c>
      <c r="K144" s="191"/>
      <c r="L144" s="196"/>
      <c r="M144" s="197"/>
      <c r="N144" s="198"/>
      <c r="O144" s="198"/>
      <c r="P144" s="199">
        <f>SUM(P145:P160)</f>
        <v>0</v>
      </c>
      <c r="Q144" s="198"/>
      <c r="R144" s="199">
        <f>SUM(R145:R160)</f>
        <v>0.21019500000000002</v>
      </c>
      <c r="S144" s="198"/>
      <c r="T144" s="200">
        <f>SUM(T145:T160)</f>
        <v>0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201" t="s">
        <v>86</v>
      </c>
      <c r="AT144" s="202" t="s">
        <v>77</v>
      </c>
      <c r="AU144" s="202" t="s">
        <v>86</v>
      </c>
      <c r="AY144" s="201" t="s">
        <v>135</v>
      </c>
      <c r="BK144" s="203">
        <f>SUM(BK145:BK160)</f>
        <v>0</v>
      </c>
    </row>
    <row r="145" s="2" customFormat="1" ht="33" customHeight="1">
      <c r="A145" s="40"/>
      <c r="B145" s="41"/>
      <c r="C145" s="206" t="s">
        <v>8</v>
      </c>
      <c r="D145" s="206" t="s">
        <v>137</v>
      </c>
      <c r="E145" s="207" t="s">
        <v>214</v>
      </c>
      <c r="F145" s="208" t="s">
        <v>215</v>
      </c>
      <c r="G145" s="209" t="s">
        <v>140</v>
      </c>
      <c r="H145" s="210">
        <v>40.036999999999999</v>
      </c>
      <c r="I145" s="211"/>
      <c r="J145" s="212">
        <f>ROUND(I145*H145,2)</f>
        <v>0</v>
      </c>
      <c r="K145" s="208" t="s">
        <v>141</v>
      </c>
      <c r="L145" s="46"/>
      <c r="M145" s="213" t="s">
        <v>19</v>
      </c>
      <c r="N145" s="214" t="s">
        <v>49</v>
      </c>
      <c r="O145" s="86"/>
      <c r="P145" s="215">
        <f>O145*H145</f>
        <v>0</v>
      </c>
      <c r="Q145" s="215">
        <v>0</v>
      </c>
      <c r="R145" s="215">
        <f>Q145*H145</f>
        <v>0</v>
      </c>
      <c r="S145" s="215">
        <v>0</v>
      </c>
      <c r="T145" s="216">
        <f>S145*H145</f>
        <v>0</v>
      </c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R145" s="217" t="s">
        <v>142</v>
      </c>
      <c r="AT145" s="217" t="s">
        <v>137</v>
      </c>
      <c r="AU145" s="217" t="s">
        <v>88</v>
      </c>
      <c r="AY145" s="19" t="s">
        <v>135</v>
      </c>
      <c r="BE145" s="218">
        <f>IF(N145="základní",J145,0)</f>
        <v>0</v>
      </c>
      <c r="BF145" s="218">
        <f>IF(N145="snížená",J145,0)</f>
        <v>0</v>
      </c>
      <c r="BG145" s="218">
        <f>IF(N145="zákl. přenesená",J145,0)</f>
        <v>0</v>
      </c>
      <c r="BH145" s="218">
        <f>IF(N145="sníž. přenesená",J145,0)</f>
        <v>0</v>
      </c>
      <c r="BI145" s="218">
        <f>IF(N145="nulová",J145,0)</f>
        <v>0</v>
      </c>
      <c r="BJ145" s="19" t="s">
        <v>86</v>
      </c>
      <c r="BK145" s="218">
        <f>ROUND(I145*H145,2)</f>
        <v>0</v>
      </c>
      <c r="BL145" s="19" t="s">
        <v>142</v>
      </c>
      <c r="BM145" s="217" t="s">
        <v>216</v>
      </c>
    </row>
    <row r="146" s="2" customFormat="1">
      <c r="A146" s="40"/>
      <c r="B146" s="41"/>
      <c r="C146" s="42"/>
      <c r="D146" s="219" t="s">
        <v>144</v>
      </c>
      <c r="E146" s="42"/>
      <c r="F146" s="220" t="s">
        <v>217</v>
      </c>
      <c r="G146" s="42"/>
      <c r="H146" s="42"/>
      <c r="I146" s="221"/>
      <c r="J146" s="42"/>
      <c r="K146" s="42"/>
      <c r="L146" s="46"/>
      <c r="M146" s="222"/>
      <c r="N146" s="223"/>
      <c r="O146" s="86"/>
      <c r="P146" s="86"/>
      <c r="Q146" s="86"/>
      <c r="R146" s="86"/>
      <c r="S146" s="86"/>
      <c r="T146" s="87"/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T146" s="19" t="s">
        <v>144</v>
      </c>
      <c r="AU146" s="19" t="s">
        <v>88</v>
      </c>
    </row>
    <row r="147" s="15" customFormat="1">
      <c r="A147" s="15"/>
      <c r="B147" s="247"/>
      <c r="C147" s="248"/>
      <c r="D147" s="226" t="s">
        <v>146</v>
      </c>
      <c r="E147" s="249" t="s">
        <v>19</v>
      </c>
      <c r="F147" s="250" t="s">
        <v>218</v>
      </c>
      <c r="G147" s="248"/>
      <c r="H147" s="249" t="s">
        <v>19</v>
      </c>
      <c r="I147" s="251"/>
      <c r="J147" s="248"/>
      <c r="K147" s="248"/>
      <c r="L147" s="252"/>
      <c r="M147" s="253"/>
      <c r="N147" s="254"/>
      <c r="O147" s="254"/>
      <c r="P147" s="254"/>
      <c r="Q147" s="254"/>
      <c r="R147" s="254"/>
      <c r="S147" s="254"/>
      <c r="T147" s="25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T147" s="256" t="s">
        <v>146</v>
      </c>
      <c r="AU147" s="256" t="s">
        <v>88</v>
      </c>
      <c r="AV147" s="15" t="s">
        <v>86</v>
      </c>
      <c r="AW147" s="15" t="s">
        <v>37</v>
      </c>
      <c r="AX147" s="15" t="s">
        <v>78</v>
      </c>
      <c r="AY147" s="256" t="s">
        <v>135</v>
      </c>
    </row>
    <row r="148" s="13" customFormat="1">
      <c r="A148" s="13"/>
      <c r="B148" s="224"/>
      <c r="C148" s="225"/>
      <c r="D148" s="226" t="s">
        <v>146</v>
      </c>
      <c r="E148" s="227" t="s">
        <v>19</v>
      </c>
      <c r="F148" s="228" t="s">
        <v>219</v>
      </c>
      <c r="G148" s="225"/>
      <c r="H148" s="229">
        <v>7.6399999999999997</v>
      </c>
      <c r="I148" s="230"/>
      <c r="J148" s="225"/>
      <c r="K148" s="225"/>
      <c r="L148" s="231"/>
      <c r="M148" s="232"/>
      <c r="N148" s="233"/>
      <c r="O148" s="233"/>
      <c r="P148" s="233"/>
      <c r="Q148" s="233"/>
      <c r="R148" s="233"/>
      <c r="S148" s="233"/>
      <c r="T148" s="234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35" t="s">
        <v>146</v>
      </c>
      <c r="AU148" s="235" t="s">
        <v>88</v>
      </c>
      <c r="AV148" s="13" t="s">
        <v>88</v>
      </c>
      <c r="AW148" s="13" t="s">
        <v>37</v>
      </c>
      <c r="AX148" s="13" t="s">
        <v>78</v>
      </c>
      <c r="AY148" s="235" t="s">
        <v>135</v>
      </c>
    </row>
    <row r="149" s="13" customFormat="1">
      <c r="A149" s="13"/>
      <c r="B149" s="224"/>
      <c r="C149" s="225"/>
      <c r="D149" s="226" t="s">
        <v>146</v>
      </c>
      <c r="E149" s="227" t="s">
        <v>19</v>
      </c>
      <c r="F149" s="228" t="s">
        <v>220</v>
      </c>
      <c r="G149" s="225"/>
      <c r="H149" s="229">
        <v>10.800000000000001</v>
      </c>
      <c r="I149" s="230"/>
      <c r="J149" s="225"/>
      <c r="K149" s="225"/>
      <c r="L149" s="231"/>
      <c r="M149" s="232"/>
      <c r="N149" s="233"/>
      <c r="O149" s="233"/>
      <c r="P149" s="233"/>
      <c r="Q149" s="233"/>
      <c r="R149" s="233"/>
      <c r="S149" s="233"/>
      <c r="T149" s="234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35" t="s">
        <v>146</v>
      </c>
      <c r="AU149" s="235" t="s">
        <v>88</v>
      </c>
      <c r="AV149" s="13" t="s">
        <v>88</v>
      </c>
      <c r="AW149" s="13" t="s">
        <v>37</v>
      </c>
      <c r="AX149" s="13" t="s">
        <v>78</v>
      </c>
      <c r="AY149" s="235" t="s">
        <v>135</v>
      </c>
    </row>
    <row r="150" s="15" customFormat="1">
      <c r="A150" s="15"/>
      <c r="B150" s="247"/>
      <c r="C150" s="248"/>
      <c r="D150" s="226" t="s">
        <v>146</v>
      </c>
      <c r="E150" s="249" t="s">
        <v>19</v>
      </c>
      <c r="F150" s="250" t="s">
        <v>221</v>
      </c>
      <c r="G150" s="248"/>
      <c r="H150" s="249" t="s">
        <v>19</v>
      </c>
      <c r="I150" s="251"/>
      <c r="J150" s="248"/>
      <c r="K150" s="248"/>
      <c r="L150" s="252"/>
      <c r="M150" s="253"/>
      <c r="N150" s="254"/>
      <c r="O150" s="254"/>
      <c r="P150" s="254"/>
      <c r="Q150" s="254"/>
      <c r="R150" s="254"/>
      <c r="S150" s="254"/>
      <c r="T150" s="25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T150" s="256" t="s">
        <v>146</v>
      </c>
      <c r="AU150" s="256" t="s">
        <v>88</v>
      </c>
      <c r="AV150" s="15" t="s">
        <v>86</v>
      </c>
      <c r="AW150" s="15" t="s">
        <v>37</v>
      </c>
      <c r="AX150" s="15" t="s">
        <v>78</v>
      </c>
      <c r="AY150" s="256" t="s">
        <v>135</v>
      </c>
    </row>
    <row r="151" s="13" customFormat="1">
      <c r="A151" s="13"/>
      <c r="B151" s="224"/>
      <c r="C151" s="225"/>
      <c r="D151" s="226" t="s">
        <v>146</v>
      </c>
      <c r="E151" s="227" t="s">
        <v>19</v>
      </c>
      <c r="F151" s="228" t="s">
        <v>222</v>
      </c>
      <c r="G151" s="225"/>
      <c r="H151" s="229">
        <v>6.4800000000000004</v>
      </c>
      <c r="I151" s="230"/>
      <c r="J151" s="225"/>
      <c r="K151" s="225"/>
      <c r="L151" s="231"/>
      <c r="M151" s="232"/>
      <c r="N151" s="233"/>
      <c r="O151" s="233"/>
      <c r="P151" s="233"/>
      <c r="Q151" s="233"/>
      <c r="R151" s="233"/>
      <c r="S151" s="233"/>
      <c r="T151" s="234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35" t="s">
        <v>146</v>
      </c>
      <c r="AU151" s="235" t="s">
        <v>88</v>
      </c>
      <c r="AV151" s="13" t="s">
        <v>88</v>
      </c>
      <c r="AW151" s="13" t="s">
        <v>37</v>
      </c>
      <c r="AX151" s="13" t="s">
        <v>78</v>
      </c>
      <c r="AY151" s="235" t="s">
        <v>135</v>
      </c>
    </row>
    <row r="152" s="13" customFormat="1">
      <c r="A152" s="13"/>
      <c r="B152" s="224"/>
      <c r="C152" s="225"/>
      <c r="D152" s="226" t="s">
        <v>146</v>
      </c>
      <c r="E152" s="227" t="s">
        <v>19</v>
      </c>
      <c r="F152" s="228" t="s">
        <v>223</v>
      </c>
      <c r="G152" s="225"/>
      <c r="H152" s="229">
        <v>15.117000000000001</v>
      </c>
      <c r="I152" s="230"/>
      <c r="J152" s="225"/>
      <c r="K152" s="225"/>
      <c r="L152" s="231"/>
      <c r="M152" s="232"/>
      <c r="N152" s="233"/>
      <c r="O152" s="233"/>
      <c r="P152" s="233"/>
      <c r="Q152" s="233"/>
      <c r="R152" s="233"/>
      <c r="S152" s="233"/>
      <c r="T152" s="234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35" t="s">
        <v>146</v>
      </c>
      <c r="AU152" s="235" t="s">
        <v>88</v>
      </c>
      <c r="AV152" s="13" t="s">
        <v>88</v>
      </c>
      <c r="AW152" s="13" t="s">
        <v>37</v>
      </c>
      <c r="AX152" s="13" t="s">
        <v>78</v>
      </c>
      <c r="AY152" s="235" t="s">
        <v>135</v>
      </c>
    </row>
    <row r="153" s="14" customFormat="1">
      <c r="A153" s="14"/>
      <c r="B153" s="236"/>
      <c r="C153" s="237"/>
      <c r="D153" s="226" t="s">
        <v>146</v>
      </c>
      <c r="E153" s="238" t="s">
        <v>19</v>
      </c>
      <c r="F153" s="239" t="s">
        <v>148</v>
      </c>
      <c r="G153" s="237"/>
      <c r="H153" s="240">
        <v>40.037000000000006</v>
      </c>
      <c r="I153" s="241"/>
      <c r="J153" s="237"/>
      <c r="K153" s="237"/>
      <c r="L153" s="242"/>
      <c r="M153" s="243"/>
      <c r="N153" s="244"/>
      <c r="O153" s="244"/>
      <c r="P153" s="244"/>
      <c r="Q153" s="244"/>
      <c r="R153" s="244"/>
      <c r="S153" s="244"/>
      <c r="T153" s="245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46" t="s">
        <v>146</v>
      </c>
      <c r="AU153" s="246" t="s">
        <v>88</v>
      </c>
      <c r="AV153" s="14" t="s">
        <v>142</v>
      </c>
      <c r="AW153" s="14" t="s">
        <v>37</v>
      </c>
      <c r="AX153" s="14" t="s">
        <v>86</v>
      </c>
      <c r="AY153" s="246" t="s">
        <v>135</v>
      </c>
    </row>
    <row r="154" s="2" customFormat="1" ht="24.15" customHeight="1">
      <c r="A154" s="40"/>
      <c r="B154" s="41"/>
      <c r="C154" s="257" t="s">
        <v>224</v>
      </c>
      <c r="D154" s="257" t="s">
        <v>225</v>
      </c>
      <c r="E154" s="258" t="s">
        <v>226</v>
      </c>
      <c r="F154" s="259" t="s">
        <v>227</v>
      </c>
      <c r="G154" s="260" t="s">
        <v>140</v>
      </c>
      <c r="H154" s="261">
        <v>42.039000000000001</v>
      </c>
      <c r="I154" s="262"/>
      <c r="J154" s="263">
        <f>ROUND(I154*H154,2)</f>
        <v>0</v>
      </c>
      <c r="K154" s="259" t="s">
        <v>19</v>
      </c>
      <c r="L154" s="264"/>
      <c r="M154" s="265" t="s">
        <v>19</v>
      </c>
      <c r="N154" s="266" t="s">
        <v>49</v>
      </c>
      <c r="O154" s="86"/>
      <c r="P154" s="215">
        <f>O154*H154</f>
        <v>0</v>
      </c>
      <c r="Q154" s="215">
        <v>0.0050000000000000001</v>
      </c>
      <c r="R154" s="215">
        <f>Q154*H154</f>
        <v>0.21019500000000002</v>
      </c>
      <c r="S154" s="215">
        <v>0</v>
      </c>
      <c r="T154" s="216">
        <f>S154*H154</f>
        <v>0</v>
      </c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R154" s="217" t="s">
        <v>187</v>
      </c>
      <c r="AT154" s="217" t="s">
        <v>225</v>
      </c>
      <c r="AU154" s="217" t="s">
        <v>88</v>
      </c>
      <c r="AY154" s="19" t="s">
        <v>135</v>
      </c>
      <c r="BE154" s="218">
        <f>IF(N154="základní",J154,0)</f>
        <v>0</v>
      </c>
      <c r="BF154" s="218">
        <f>IF(N154="snížená",J154,0)</f>
        <v>0</v>
      </c>
      <c r="BG154" s="218">
        <f>IF(N154="zákl. přenesená",J154,0)</f>
        <v>0</v>
      </c>
      <c r="BH154" s="218">
        <f>IF(N154="sníž. přenesená",J154,0)</f>
        <v>0</v>
      </c>
      <c r="BI154" s="218">
        <f>IF(N154="nulová",J154,0)</f>
        <v>0</v>
      </c>
      <c r="BJ154" s="19" t="s">
        <v>86</v>
      </c>
      <c r="BK154" s="218">
        <f>ROUND(I154*H154,2)</f>
        <v>0</v>
      </c>
      <c r="BL154" s="19" t="s">
        <v>142</v>
      </c>
      <c r="BM154" s="217" t="s">
        <v>228</v>
      </c>
    </row>
    <row r="155" s="13" customFormat="1">
      <c r="A155" s="13"/>
      <c r="B155" s="224"/>
      <c r="C155" s="225"/>
      <c r="D155" s="226" t="s">
        <v>146</v>
      </c>
      <c r="E155" s="227" t="s">
        <v>19</v>
      </c>
      <c r="F155" s="228" t="s">
        <v>229</v>
      </c>
      <c r="G155" s="225"/>
      <c r="H155" s="229">
        <v>40.036999999999999</v>
      </c>
      <c r="I155" s="230"/>
      <c r="J155" s="225"/>
      <c r="K155" s="225"/>
      <c r="L155" s="231"/>
      <c r="M155" s="232"/>
      <c r="N155" s="233"/>
      <c r="O155" s="233"/>
      <c r="P155" s="233"/>
      <c r="Q155" s="233"/>
      <c r="R155" s="233"/>
      <c r="S155" s="233"/>
      <c r="T155" s="234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35" t="s">
        <v>146</v>
      </c>
      <c r="AU155" s="235" t="s">
        <v>88</v>
      </c>
      <c r="AV155" s="13" t="s">
        <v>88</v>
      </c>
      <c r="AW155" s="13" t="s">
        <v>37</v>
      </c>
      <c r="AX155" s="13" t="s">
        <v>86</v>
      </c>
      <c r="AY155" s="235" t="s">
        <v>135</v>
      </c>
    </row>
    <row r="156" s="13" customFormat="1">
      <c r="A156" s="13"/>
      <c r="B156" s="224"/>
      <c r="C156" s="225"/>
      <c r="D156" s="226" t="s">
        <v>146</v>
      </c>
      <c r="E156" s="225"/>
      <c r="F156" s="228" t="s">
        <v>230</v>
      </c>
      <c r="G156" s="225"/>
      <c r="H156" s="229">
        <v>42.039000000000001</v>
      </c>
      <c r="I156" s="230"/>
      <c r="J156" s="225"/>
      <c r="K156" s="225"/>
      <c r="L156" s="231"/>
      <c r="M156" s="232"/>
      <c r="N156" s="233"/>
      <c r="O156" s="233"/>
      <c r="P156" s="233"/>
      <c r="Q156" s="233"/>
      <c r="R156" s="233"/>
      <c r="S156" s="233"/>
      <c r="T156" s="234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35" t="s">
        <v>146</v>
      </c>
      <c r="AU156" s="235" t="s">
        <v>88</v>
      </c>
      <c r="AV156" s="13" t="s">
        <v>88</v>
      </c>
      <c r="AW156" s="13" t="s">
        <v>4</v>
      </c>
      <c r="AX156" s="13" t="s">
        <v>86</v>
      </c>
      <c r="AY156" s="235" t="s">
        <v>135</v>
      </c>
    </row>
    <row r="157" s="2" customFormat="1" ht="33" customHeight="1">
      <c r="A157" s="40"/>
      <c r="B157" s="41"/>
      <c r="C157" s="206" t="s">
        <v>231</v>
      </c>
      <c r="D157" s="206" t="s">
        <v>137</v>
      </c>
      <c r="E157" s="207" t="s">
        <v>232</v>
      </c>
      <c r="F157" s="208" t="s">
        <v>233</v>
      </c>
      <c r="G157" s="209" t="s">
        <v>234</v>
      </c>
      <c r="H157" s="210">
        <v>13</v>
      </c>
      <c r="I157" s="211"/>
      <c r="J157" s="212">
        <f>ROUND(I157*H157,2)</f>
        <v>0</v>
      </c>
      <c r="K157" s="208" t="s">
        <v>141</v>
      </c>
      <c r="L157" s="46"/>
      <c r="M157" s="213" t="s">
        <v>19</v>
      </c>
      <c r="N157" s="214" t="s">
        <v>49</v>
      </c>
      <c r="O157" s="86"/>
      <c r="P157" s="215">
        <f>O157*H157</f>
        <v>0</v>
      </c>
      <c r="Q157" s="215">
        <v>0</v>
      </c>
      <c r="R157" s="215">
        <f>Q157*H157</f>
        <v>0</v>
      </c>
      <c r="S157" s="215">
        <v>0</v>
      </c>
      <c r="T157" s="216">
        <f>S157*H157</f>
        <v>0</v>
      </c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R157" s="217" t="s">
        <v>142</v>
      </c>
      <c r="AT157" s="217" t="s">
        <v>137</v>
      </c>
      <c r="AU157" s="217" t="s">
        <v>88</v>
      </c>
      <c r="AY157" s="19" t="s">
        <v>135</v>
      </c>
      <c r="BE157" s="218">
        <f>IF(N157="základní",J157,0)</f>
        <v>0</v>
      </c>
      <c r="BF157" s="218">
        <f>IF(N157="snížená",J157,0)</f>
        <v>0</v>
      </c>
      <c r="BG157" s="218">
        <f>IF(N157="zákl. přenesená",J157,0)</f>
        <v>0</v>
      </c>
      <c r="BH157" s="218">
        <f>IF(N157="sníž. přenesená",J157,0)</f>
        <v>0</v>
      </c>
      <c r="BI157" s="218">
        <f>IF(N157="nulová",J157,0)</f>
        <v>0</v>
      </c>
      <c r="BJ157" s="19" t="s">
        <v>86</v>
      </c>
      <c r="BK157" s="218">
        <f>ROUND(I157*H157,2)</f>
        <v>0</v>
      </c>
      <c r="BL157" s="19" t="s">
        <v>142</v>
      </c>
      <c r="BM157" s="217" t="s">
        <v>235</v>
      </c>
    </row>
    <row r="158" s="2" customFormat="1">
      <c r="A158" s="40"/>
      <c r="B158" s="41"/>
      <c r="C158" s="42"/>
      <c r="D158" s="219" t="s">
        <v>144</v>
      </c>
      <c r="E158" s="42"/>
      <c r="F158" s="220" t="s">
        <v>236</v>
      </c>
      <c r="G158" s="42"/>
      <c r="H158" s="42"/>
      <c r="I158" s="221"/>
      <c r="J158" s="42"/>
      <c r="K158" s="42"/>
      <c r="L158" s="46"/>
      <c r="M158" s="222"/>
      <c r="N158" s="223"/>
      <c r="O158" s="86"/>
      <c r="P158" s="86"/>
      <c r="Q158" s="86"/>
      <c r="R158" s="86"/>
      <c r="S158" s="86"/>
      <c r="T158" s="87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T158" s="19" t="s">
        <v>144</v>
      </c>
      <c r="AU158" s="19" t="s">
        <v>88</v>
      </c>
    </row>
    <row r="159" s="2" customFormat="1" ht="16.5" customHeight="1">
      <c r="A159" s="40"/>
      <c r="B159" s="41"/>
      <c r="C159" s="257" t="s">
        <v>237</v>
      </c>
      <c r="D159" s="257" t="s">
        <v>225</v>
      </c>
      <c r="E159" s="258" t="s">
        <v>238</v>
      </c>
      <c r="F159" s="259" t="s">
        <v>239</v>
      </c>
      <c r="G159" s="260" t="s">
        <v>234</v>
      </c>
      <c r="H159" s="261">
        <v>13</v>
      </c>
      <c r="I159" s="262"/>
      <c r="J159" s="263">
        <f>ROUND(I159*H159,2)</f>
        <v>0</v>
      </c>
      <c r="K159" s="259" t="s">
        <v>19</v>
      </c>
      <c r="L159" s="264"/>
      <c r="M159" s="265" t="s">
        <v>19</v>
      </c>
      <c r="N159" s="266" t="s">
        <v>49</v>
      </c>
      <c r="O159" s="86"/>
      <c r="P159" s="215">
        <f>O159*H159</f>
        <v>0</v>
      </c>
      <c r="Q159" s="215">
        <v>0</v>
      </c>
      <c r="R159" s="215">
        <f>Q159*H159</f>
        <v>0</v>
      </c>
      <c r="S159" s="215">
        <v>0</v>
      </c>
      <c r="T159" s="216">
        <f>S159*H159</f>
        <v>0</v>
      </c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R159" s="217" t="s">
        <v>187</v>
      </c>
      <c r="AT159" s="217" t="s">
        <v>225</v>
      </c>
      <c r="AU159" s="217" t="s">
        <v>88</v>
      </c>
      <c r="AY159" s="19" t="s">
        <v>135</v>
      </c>
      <c r="BE159" s="218">
        <f>IF(N159="základní",J159,0)</f>
        <v>0</v>
      </c>
      <c r="BF159" s="218">
        <f>IF(N159="snížená",J159,0)</f>
        <v>0</v>
      </c>
      <c r="BG159" s="218">
        <f>IF(N159="zákl. přenesená",J159,0)</f>
        <v>0</v>
      </c>
      <c r="BH159" s="218">
        <f>IF(N159="sníž. přenesená",J159,0)</f>
        <v>0</v>
      </c>
      <c r="BI159" s="218">
        <f>IF(N159="nulová",J159,0)</f>
        <v>0</v>
      </c>
      <c r="BJ159" s="19" t="s">
        <v>86</v>
      </c>
      <c r="BK159" s="218">
        <f>ROUND(I159*H159,2)</f>
        <v>0</v>
      </c>
      <c r="BL159" s="19" t="s">
        <v>142</v>
      </c>
      <c r="BM159" s="217" t="s">
        <v>240</v>
      </c>
    </row>
    <row r="160" s="2" customFormat="1" ht="24.15" customHeight="1">
      <c r="A160" s="40"/>
      <c r="B160" s="41"/>
      <c r="C160" s="257" t="s">
        <v>241</v>
      </c>
      <c r="D160" s="257" t="s">
        <v>225</v>
      </c>
      <c r="E160" s="258" t="s">
        <v>242</v>
      </c>
      <c r="F160" s="259" t="s">
        <v>243</v>
      </c>
      <c r="G160" s="260" t="s">
        <v>244</v>
      </c>
      <c r="H160" s="261">
        <v>1</v>
      </c>
      <c r="I160" s="262"/>
      <c r="J160" s="263">
        <f>ROUND(I160*H160,2)</f>
        <v>0</v>
      </c>
      <c r="K160" s="259" t="s">
        <v>19</v>
      </c>
      <c r="L160" s="264"/>
      <c r="M160" s="265" t="s">
        <v>19</v>
      </c>
      <c r="N160" s="266" t="s">
        <v>49</v>
      </c>
      <c r="O160" s="86"/>
      <c r="P160" s="215">
        <f>O160*H160</f>
        <v>0</v>
      </c>
      <c r="Q160" s="215">
        <v>0</v>
      </c>
      <c r="R160" s="215">
        <f>Q160*H160</f>
        <v>0</v>
      </c>
      <c r="S160" s="215">
        <v>0</v>
      </c>
      <c r="T160" s="216">
        <f>S160*H160</f>
        <v>0</v>
      </c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R160" s="217" t="s">
        <v>187</v>
      </c>
      <c r="AT160" s="217" t="s">
        <v>225</v>
      </c>
      <c r="AU160" s="217" t="s">
        <v>88</v>
      </c>
      <c r="AY160" s="19" t="s">
        <v>135</v>
      </c>
      <c r="BE160" s="218">
        <f>IF(N160="základní",J160,0)</f>
        <v>0</v>
      </c>
      <c r="BF160" s="218">
        <f>IF(N160="snížená",J160,0)</f>
        <v>0</v>
      </c>
      <c r="BG160" s="218">
        <f>IF(N160="zákl. přenesená",J160,0)</f>
        <v>0</v>
      </c>
      <c r="BH160" s="218">
        <f>IF(N160="sníž. přenesená",J160,0)</f>
        <v>0</v>
      </c>
      <c r="BI160" s="218">
        <f>IF(N160="nulová",J160,0)</f>
        <v>0</v>
      </c>
      <c r="BJ160" s="19" t="s">
        <v>86</v>
      </c>
      <c r="BK160" s="218">
        <f>ROUND(I160*H160,2)</f>
        <v>0</v>
      </c>
      <c r="BL160" s="19" t="s">
        <v>142</v>
      </c>
      <c r="BM160" s="217" t="s">
        <v>245</v>
      </c>
    </row>
    <row r="161" s="12" customFormat="1" ht="22.8" customHeight="1">
      <c r="A161" s="12"/>
      <c r="B161" s="190"/>
      <c r="C161" s="191"/>
      <c r="D161" s="192" t="s">
        <v>77</v>
      </c>
      <c r="E161" s="204" t="s">
        <v>142</v>
      </c>
      <c r="F161" s="204" t="s">
        <v>246</v>
      </c>
      <c r="G161" s="191"/>
      <c r="H161" s="191"/>
      <c r="I161" s="194"/>
      <c r="J161" s="205">
        <f>BK161</f>
        <v>0</v>
      </c>
      <c r="K161" s="191"/>
      <c r="L161" s="196"/>
      <c r="M161" s="197"/>
      <c r="N161" s="198"/>
      <c r="O161" s="198"/>
      <c r="P161" s="199">
        <f>SUM(P162:P197)</f>
        <v>0</v>
      </c>
      <c r="Q161" s="198"/>
      <c r="R161" s="199">
        <f>SUM(R162:R197)</f>
        <v>3.9250000000000003</v>
      </c>
      <c r="S161" s="198"/>
      <c r="T161" s="200">
        <f>SUM(T162:T197)</f>
        <v>0</v>
      </c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R161" s="201" t="s">
        <v>86</v>
      </c>
      <c r="AT161" s="202" t="s">
        <v>77</v>
      </c>
      <c r="AU161" s="202" t="s">
        <v>86</v>
      </c>
      <c r="AY161" s="201" t="s">
        <v>135</v>
      </c>
      <c r="BK161" s="203">
        <f>SUM(BK162:BK197)</f>
        <v>0</v>
      </c>
    </row>
    <row r="162" s="2" customFormat="1" ht="33" customHeight="1">
      <c r="A162" s="40"/>
      <c r="B162" s="41"/>
      <c r="C162" s="206" t="s">
        <v>247</v>
      </c>
      <c r="D162" s="206" t="s">
        <v>137</v>
      </c>
      <c r="E162" s="207" t="s">
        <v>248</v>
      </c>
      <c r="F162" s="208" t="s">
        <v>249</v>
      </c>
      <c r="G162" s="209" t="s">
        <v>209</v>
      </c>
      <c r="H162" s="210">
        <v>3.5680000000000001</v>
      </c>
      <c r="I162" s="211"/>
      <c r="J162" s="212">
        <f>ROUND(I162*H162,2)</f>
        <v>0</v>
      </c>
      <c r="K162" s="208" t="s">
        <v>141</v>
      </c>
      <c r="L162" s="46"/>
      <c r="M162" s="213" t="s">
        <v>19</v>
      </c>
      <c r="N162" s="214" t="s">
        <v>49</v>
      </c>
      <c r="O162" s="86"/>
      <c r="P162" s="215">
        <f>O162*H162</f>
        <v>0</v>
      </c>
      <c r="Q162" s="215">
        <v>0</v>
      </c>
      <c r="R162" s="215">
        <f>Q162*H162</f>
        <v>0</v>
      </c>
      <c r="S162" s="215">
        <v>0</v>
      </c>
      <c r="T162" s="216">
        <f>S162*H162</f>
        <v>0</v>
      </c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R162" s="217" t="s">
        <v>142</v>
      </c>
      <c r="AT162" s="217" t="s">
        <v>137</v>
      </c>
      <c r="AU162" s="217" t="s">
        <v>88</v>
      </c>
      <c r="AY162" s="19" t="s">
        <v>135</v>
      </c>
      <c r="BE162" s="218">
        <f>IF(N162="základní",J162,0)</f>
        <v>0</v>
      </c>
      <c r="BF162" s="218">
        <f>IF(N162="snížená",J162,0)</f>
        <v>0</v>
      </c>
      <c r="BG162" s="218">
        <f>IF(N162="zákl. přenesená",J162,0)</f>
        <v>0</v>
      </c>
      <c r="BH162" s="218">
        <f>IF(N162="sníž. přenesená",J162,0)</f>
        <v>0</v>
      </c>
      <c r="BI162" s="218">
        <f>IF(N162="nulová",J162,0)</f>
        <v>0</v>
      </c>
      <c r="BJ162" s="19" t="s">
        <v>86</v>
      </c>
      <c r="BK162" s="218">
        <f>ROUND(I162*H162,2)</f>
        <v>0</v>
      </c>
      <c r="BL162" s="19" t="s">
        <v>142</v>
      </c>
      <c r="BM162" s="217" t="s">
        <v>250</v>
      </c>
    </row>
    <row r="163" s="2" customFormat="1">
      <c r="A163" s="40"/>
      <c r="B163" s="41"/>
      <c r="C163" s="42"/>
      <c r="D163" s="219" t="s">
        <v>144</v>
      </c>
      <c r="E163" s="42"/>
      <c r="F163" s="220" t="s">
        <v>251</v>
      </c>
      <c r="G163" s="42"/>
      <c r="H163" s="42"/>
      <c r="I163" s="221"/>
      <c r="J163" s="42"/>
      <c r="K163" s="42"/>
      <c r="L163" s="46"/>
      <c r="M163" s="222"/>
      <c r="N163" s="223"/>
      <c r="O163" s="86"/>
      <c r="P163" s="86"/>
      <c r="Q163" s="86"/>
      <c r="R163" s="86"/>
      <c r="S163" s="86"/>
      <c r="T163" s="87"/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T163" s="19" t="s">
        <v>144</v>
      </c>
      <c r="AU163" s="19" t="s">
        <v>88</v>
      </c>
    </row>
    <row r="164" s="15" customFormat="1">
      <c r="A164" s="15"/>
      <c r="B164" s="247"/>
      <c r="C164" s="248"/>
      <c r="D164" s="226" t="s">
        <v>146</v>
      </c>
      <c r="E164" s="249" t="s">
        <v>19</v>
      </c>
      <c r="F164" s="250" t="s">
        <v>252</v>
      </c>
      <c r="G164" s="248"/>
      <c r="H164" s="249" t="s">
        <v>19</v>
      </c>
      <c r="I164" s="251"/>
      <c r="J164" s="248"/>
      <c r="K164" s="248"/>
      <c r="L164" s="252"/>
      <c r="M164" s="253"/>
      <c r="N164" s="254"/>
      <c r="O164" s="254"/>
      <c r="P164" s="254"/>
      <c r="Q164" s="254"/>
      <c r="R164" s="254"/>
      <c r="S164" s="254"/>
      <c r="T164" s="25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T164" s="256" t="s">
        <v>146</v>
      </c>
      <c r="AU164" s="256" t="s">
        <v>88</v>
      </c>
      <c r="AV164" s="15" t="s">
        <v>86</v>
      </c>
      <c r="AW164" s="15" t="s">
        <v>37</v>
      </c>
      <c r="AX164" s="15" t="s">
        <v>78</v>
      </c>
      <c r="AY164" s="256" t="s">
        <v>135</v>
      </c>
    </row>
    <row r="165" s="13" customFormat="1">
      <c r="A165" s="13"/>
      <c r="B165" s="224"/>
      <c r="C165" s="225"/>
      <c r="D165" s="226" t="s">
        <v>146</v>
      </c>
      <c r="E165" s="227" t="s">
        <v>19</v>
      </c>
      <c r="F165" s="228" t="s">
        <v>253</v>
      </c>
      <c r="G165" s="225"/>
      <c r="H165" s="229">
        <v>0.56100000000000005</v>
      </c>
      <c r="I165" s="230"/>
      <c r="J165" s="225"/>
      <c r="K165" s="225"/>
      <c r="L165" s="231"/>
      <c r="M165" s="232"/>
      <c r="N165" s="233"/>
      <c r="O165" s="233"/>
      <c r="P165" s="233"/>
      <c r="Q165" s="233"/>
      <c r="R165" s="233"/>
      <c r="S165" s="233"/>
      <c r="T165" s="234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35" t="s">
        <v>146</v>
      </c>
      <c r="AU165" s="235" t="s">
        <v>88</v>
      </c>
      <c r="AV165" s="13" t="s">
        <v>88</v>
      </c>
      <c r="AW165" s="13" t="s">
        <v>37</v>
      </c>
      <c r="AX165" s="13" t="s">
        <v>78</v>
      </c>
      <c r="AY165" s="235" t="s">
        <v>135</v>
      </c>
    </row>
    <row r="166" s="15" customFormat="1">
      <c r="A166" s="15"/>
      <c r="B166" s="247"/>
      <c r="C166" s="248"/>
      <c r="D166" s="226" t="s">
        <v>146</v>
      </c>
      <c r="E166" s="249" t="s">
        <v>19</v>
      </c>
      <c r="F166" s="250" t="s">
        <v>254</v>
      </c>
      <c r="G166" s="248"/>
      <c r="H166" s="249" t="s">
        <v>19</v>
      </c>
      <c r="I166" s="251"/>
      <c r="J166" s="248"/>
      <c r="K166" s="248"/>
      <c r="L166" s="252"/>
      <c r="M166" s="253"/>
      <c r="N166" s="254"/>
      <c r="O166" s="254"/>
      <c r="P166" s="254"/>
      <c r="Q166" s="254"/>
      <c r="R166" s="254"/>
      <c r="S166" s="254"/>
      <c r="T166" s="25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T166" s="256" t="s">
        <v>146</v>
      </c>
      <c r="AU166" s="256" t="s">
        <v>88</v>
      </c>
      <c r="AV166" s="15" t="s">
        <v>86</v>
      </c>
      <c r="AW166" s="15" t="s">
        <v>37</v>
      </c>
      <c r="AX166" s="15" t="s">
        <v>78</v>
      </c>
      <c r="AY166" s="256" t="s">
        <v>135</v>
      </c>
    </row>
    <row r="167" s="13" customFormat="1">
      <c r="A167" s="13"/>
      <c r="B167" s="224"/>
      <c r="C167" s="225"/>
      <c r="D167" s="226" t="s">
        <v>146</v>
      </c>
      <c r="E167" s="227" t="s">
        <v>19</v>
      </c>
      <c r="F167" s="228" t="s">
        <v>255</v>
      </c>
      <c r="G167" s="225"/>
      <c r="H167" s="229">
        <v>0.40400000000000003</v>
      </c>
      <c r="I167" s="230"/>
      <c r="J167" s="225"/>
      <c r="K167" s="225"/>
      <c r="L167" s="231"/>
      <c r="M167" s="232"/>
      <c r="N167" s="233"/>
      <c r="O167" s="233"/>
      <c r="P167" s="233"/>
      <c r="Q167" s="233"/>
      <c r="R167" s="233"/>
      <c r="S167" s="233"/>
      <c r="T167" s="234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35" t="s">
        <v>146</v>
      </c>
      <c r="AU167" s="235" t="s">
        <v>88</v>
      </c>
      <c r="AV167" s="13" t="s">
        <v>88</v>
      </c>
      <c r="AW167" s="13" t="s">
        <v>37</v>
      </c>
      <c r="AX167" s="13" t="s">
        <v>78</v>
      </c>
      <c r="AY167" s="235" t="s">
        <v>135</v>
      </c>
    </row>
    <row r="168" s="15" customFormat="1">
      <c r="A168" s="15"/>
      <c r="B168" s="247"/>
      <c r="C168" s="248"/>
      <c r="D168" s="226" t="s">
        <v>146</v>
      </c>
      <c r="E168" s="249" t="s">
        <v>19</v>
      </c>
      <c r="F168" s="250" t="s">
        <v>256</v>
      </c>
      <c r="G168" s="248"/>
      <c r="H168" s="249" t="s">
        <v>19</v>
      </c>
      <c r="I168" s="251"/>
      <c r="J168" s="248"/>
      <c r="K168" s="248"/>
      <c r="L168" s="252"/>
      <c r="M168" s="253"/>
      <c r="N168" s="254"/>
      <c r="O168" s="254"/>
      <c r="P168" s="254"/>
      <c r="Q168" s="254"/>
      <c r="R168" s="254"/>
      <c r="S168" s="254"/>
      <c r="T168" s="25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T168" s="256" t="s">
        <v>146</v>
      </c>
      <c r="AU168" s="256" t="s">
        <v>88</v>
      </c>
      <c r="AV168" s="15" t="s">
        <v>86</v>
      </c>
      <c r="AW168" s="15" t="s">
        <v>37</v>
      </c>
      <c r="AX168" s="15" t="s">
        <v>78</v>
      </c>
      <c r="AY168" s="256" t="s">
        <v>135</v>
      </c>
    </row>
    <row r="169" s="13" customFormat="1">
      <c r="A169" s="13"/>
      <c r="B169" s="224"/>
      <c r="C169" s="225"/>
      <c r="D169" s="226" t="s">
        <v>146</v>
      </c>
      <c r="E169" s="227" t="s">
        <v>19</v>
      </c>
      <c r="F169" s="228" t="s">
        <v>257</v>
      </c>
      <c r="G169" s="225"/>
      <c r="H169" s="229">
        <v>0.186</v>
      </c>
      <c r="I169" s="230"/>
      <c r="J169" s="225"/>
      <c r="K169" s="225"/>
      <c r="L169" s="231"/>
      <c r="M169" s="232"/>
      <c r="N169" s="233"/>
      <c r="O169" s="233"/>
      <c r="P169" s="233"/>
      <c r="Q169" s="233"/>
      <c r="R169" s="233"/>
      <c r="S169" s="233"/>
      <c r="T169" s="234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35" t="s">
        <v>146</v>
      </c>
      <c r="AU169" s="235" t="s">
        <v>88</v>
      </c>
      <c r="AV169" s="13" t="s">
        <v>88</v>
      </c>
      <c r="AW169" s="13" t="s">
        <v>37</v>
      </c>
      <c r="AX169" s="13" t="s">
        <v>78</v>
      </c>
      <c r="AY169" s="235" t="s">
        <v>135</v>
      </c>
    </row>
    <row r="170" s="15" customFormat="1">
      <c r="A170" s="15"/>
      <c r="B170" s="247"/>
      <c r="C170" s="248"/>
      <c r="D170" s="226" t="s">
        <v>146</v>
      </c>
      <c r="E170" s="249" t="s">
        <v>19</v>
      </c>
      <c r="F170" s="250" t="s">
        <v>258</v>
      </c>
      <c r="G170" s="248"/>
      <c r="H170" s="249" t="s">
        <v>19</v>
      </c>
      <c r="I170" s="251"/>
      <c r="J170" s="248"/>
      <c r="K170" s="248"/>
      <c r="L170" s="252"/>
      <c r="M170" s="253"/>
      <c r="N170" s="254"/>
      <c r="O170" s="254"/>
      <c r="P170" s="254"/>
      <c r="Q170" s="254"/>
      <c r="R170" s="254"/>
      <c r="S170" s="254"/>
      <c r="T170" s="25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T170" s="256" t="s">
        <v>146</v>
      </c>
      <c r="AU170" s="256" t="s">
        <v>88</v>
      </c>
      <c r="AV170" s="15" t="s">
        <v>86</v>
      </c>
      <c r="AW170" s="15" t="s">
        <v>37</v>
      </c>
      <c r="AX170" s="15" t="s">
        <v>78</v>
      </c>
      <c r="AY170" s="256" t="s">
        <v>135</v>
      </c>
    </row>
    <row r="171" s="13" customFormat="1">
      <c r="A171" s="13"/>
      <c r="B171" s="224"/>
      <c r="C171" s="225"/>
      <c r="D171" s="226" t="s">
        <v>146</v>
      </c>
      <c r="E171" s="227" t="s">
        <v>19</v>
      </c>
      <c r="F171" s="228" t="s">
        <v>259</v>
      </c>
      <c r="G171" s="225"/>
      <c r="H171" s="229">
        <v>0.058000000000000003</v>
      </c>
      <c r="I171" s="230"/>
      <c r="J171" s="225"/>
      <c r="K171" s="225"/>
      <c r="L171" s="231"/>
      <c r="M171" s="232"/>
      <c r="N171" s="233"/>
      <c r="O171" s="233"/>
      <c r="P171" s="233"/>
      <c r="Q171" s="233"/>
      <c r="R171" s="233"/>
      <c r="S171" s="233"/>
      <c r="T171" s="234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35" t="s">
        <v>146</v>
      </c>
      <c r="AU171" s="235" t="s">
        <v>88</v>
      </c>
      <c r="AV171" s="13" t="s">
        <v>88</v>
      </c>
      <c r="AW171" s="13" t="s">
        <v>37</v>
      </c>
      <c r="AX171" s="13" t="s">
        <v>78</v>
      </c>
      <c r="AY171" s="235" t="s">
        <v>135</v>
      </c>
    </row>
    <row r="172" s="15" customFormat="1">
      <c r="A172" s="15"/>
      <c r="B172" s="247"/>
      <c r="C172" s="248"/>
      <c r="D172" s="226" t="s">
        <v>146</v>
      </c>
      <c r="E172" s="249" t="s">
        <v>19</v>
      </c>
      <c r="F172" s="250" t="s">
        <v>260</v>
      </c>
      <c r="G172" s="248"/>
      <c r="H172" s="249" t="s">
        <v>19</v>
      </c>
      <c r="I172" s="251"/>
      <c r="J172" s="248"/>
      <c r="K172" s="248"/>
      <c r="L172" s="252"/>
      <c r="M172" s="253"/>
      <c r="N172" s="254"/>
      <c r="O172" s="254"/>
      <c r="P172" s="254"/>
      <c r="Q172" s="254"/>
      <c r="R172" s="254"/>
      <c r="S172" s="254"/>
      <c r="T172" s="25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T172" s="256" t="s">
        <v>146</v>
      </c>
      <c r="AU172" s="256" t="s">
        <v>88</v>
      </c>
      <c r="AV172" s="15" t="s">
        <v>86</v>
      </c>
      <c r="AW172" s="15" t="s">
        <v>37</v>
      </c>
      <c r="AX172" s="15" t="s">
        <v>78</v>
      </c>
      <c r="AY172" s="256" t="s">
        <v>135</v>
      </c>
    </row>
    <row r="173" s="13" customFormat="1">
      <c r="A173" s="13"/>
      <c r="B173" s="224"/>
      <c r="C173" s="225"/>
      <c r="D173" s="226" t="s">
        <v>146</v>
      </c>
      <c r="E173" s="227" t="s">
        <v>19</v>
      </c>
      <c r="F173" s="228" t="s">
        <v>261</v>
      </c>
      <c r="G173" s="225"/>
      <c r="H173" s="229">
        <v>2.359</v>
      </c>
      <c r="I173" s="230"/>
      <c r="J173" s="225"/>
      <c r="K173" s="225"/>
      <c r="L173" s="231"/>
      <c r="M173" s="232"/>
      <c r="N173" s="233"/>
      <c r="O173" s="233"/>
      <c r="P173" s="233"/>
      <c r="Q173" s="233"/>
      <c r="R173" s="233"/>
      <c r="S173" s="233"/>
      <c r="T173" s="234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35" t="s">
        <v>146</v>
      </c>
      <c r="AU173" s="235" t="s">
        <v>88</v>
      </c>
      <c r="AV173" s="13" t="s">
        <v>88</v>
      </c>
      <c r="AW173" s="13" t="s">
        <v>37</v>
      </c>
      <c r="AX173" s="13" t="s">
        <v>78</v>
      </c>
      <c r="AY173" s="235" t="s">
        <v>135</v>
      </c>
    </row>
    <row r="174" s="14" customFormat="1">
      <c r="A174" s="14"/>
      <c r="B174" s="236"/>
      <c r="C174" s="237"/>
      <c r="D174" s="226" t="s">
        <v>146</v>
      </c>
      <c r="E174" s="238" t="s">
        <v>19</v>
      </c>
      <c r="F174" s="239" t="s">
        <v>148</v>
      </c>
      <c r="G174" s="237"/>
      <c r="H174" s="240">
        <v>3.5680000000000001</v>
      </c>
      <c r="I174" s="241"/>
      <c r="J174" s="237"/>
      <c r="K174" s="237"/>
      <c r="L174" s="242"/>
      <c r="M174" s="243"/>
      <c r="N174" s="244"/>
      <c r="O174" s="244"/>
      <c r="P174" s="244"/>
      <c r="Q174" s="244"/>
      <c r="R174" s="244"/>
      <c r="S174" s="244"/>
      <c r="T174" s="245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46" t="s">
        <v>146</v>
      </c>
      <c r="AU174" s="246" t="s">
        <v>88</v>
      </c>
      <c r="AV174" s="14" t="s">
        <v>142</v>
      </c>
      <c r="AW174" s="14" t="s">
        <v>37</v>
      </c>
      <c r="AX174" s="14" t="s">
        <v>86</v>
      </c>
      <c r="AY174" s="246" t="s">
        <v>135</v>
      </c>
    </row>
    <row r="175" s="2" customFormat="1" ht="21.75" customHeight="1">
      <c r="A175" s="40"/>
      <c r="B175" s="41"/>
      <c r="C175" s="257" t="s">
        <v>262</v>
      </c>
      <c r="D175" s="257" t="s">
        <v>225</v>
      </c>
      <c r="E175" s="258" t="s">
        <v>263</v>
      </c>
      <c r="F175" s="259" t="s">
        <v>264</v>
      </c>
      <c r="G175" s="260" t="s">
        <v>209</v>
      </c>
      <c r="H175" s="261">
        <v>0.61699999999999999</v>
      </c>
      <c r="I175" s="262"/>
      <c r="J175" s="263">
        <f>ROUND(I175*H175,2)</f>
        <v>0</v>
      </c>
      <c r="K175" s="259" t="s">
        <v>141</v>
      </c>
      <c r="L175" s="264"/>
      <c r="M175" s="265" t="s">
        <v>19</v>
      </c>
      <c r="N175" s="266" t="s">
        <v>49</v>
      </c>
      <c r="O175" s="86"/>
      <c r="P175" s="215">
        <f>O175*H175</f>
        <v>0</v>
      </c>
      <c r="Q175" s="215">
        <v>1</v>
      </c>
      <c r="R175" s="215">
        <f>Q175*H175</f>
        <v>0.61699999999999999</v>
      </c>
      <c r="S175" s="215">
        <v>0</v>
      </c>
      <c r="T175" s="216">
        <f>S175*H175</f>
        <v>0</v>
      </c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R175" s="217" t="s">
        <v>265</v>
      </c>
      <c r="AT175" s="217" t="s">
        <v>225</v>
      </c>
      <c r="AU175" s="217" t="s">
        <v>88</v>
      </c>
      <c r="AY175" s="19" t="s">
        <v>135</v>
      </c>
      <c r="BE175" s="218">
        <f>IF(N175="základní",J175,0)</f>
        <v>0</v>
      </c>
      <c r="BF175" s="218">
        <f>IF(N175="snížená",J175,0)</f>
        <v>0</v>
      </c>
      <c r="BG175" s="218">
        <f>IF(N175="zákl. přenesená",J175,0)</f>
        <v>0</v>
      </c>
      <c r="BH175" s="218">
        <f>IF(N175="sníž. přenesená",J175,0)</f>
        <v>0</v>
      </c>
      <c r="BI175" s="218">
        <f>IF(N175="nulová",J175,0)</f>
        <v>0</v>
      </c>
      <c r="BJ175" s="19" t="s">
        <v>86</v>
      </c>
      <c r="BK175" s="218">
        <f>ROUND(I175*H175,2)</f>
        <v>0</v>
      </c>
      <c r="BL175" s="19" t="s">
        <v>247</v>
      </c>
      <c r="BM175" s="217" t="s">
        <v>266</v>
      </c>
    </row>
    <row r="176" s="15" customFormat="1">
      <c r="A176" s="15"/>
      <c r="B176" s="247"/>
      <c r="C176" s="248"/>
      <c r="D176" s="226" t="s">
        <v>146</v>
      </c>
      <c r="E176" s="249" t="s">
        <v>19</v>
      </c>
      <c r="F176" s="250" t="s">
        <v>252</v>
      </c>
      <c r="G176" s="248"/>
      <c r="H176" s="249" t="s">
        <v>19</v>
      </c>
      <c r="I176" s="251"/>
      <c r="J176" s="248"/>
      <c r="K176" s="248"/>
      <c r="L176" s="252"/>
      <c r="M176" s="253"/>
      <c r="N176" s="254"/>
      <c r="O176" s="254"/>
      <c r="P176" s="254"/>
      <c r="Q176" s="254"/>
      <c r="R176" s="254"/>
      <c r="S176" s="254"/>
      <c r="T176" s="25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T176" s="256" t="s">
        <v>146</v>
      </c>
      <c r="AU176" s="256" t="s">
        <v>88</v>
      </c>
      <c r="AV176" s="15" t="s">
        <v>86</v>
      </c>
      <c r="AW176" s="15" t="s">
        <v>37</v>
      </c>
      <c r="AX176" s="15" t="s">
        <v>78</v>
      </c>
      <c r="AY176" s="256" t="s">
        <v>135</v>
      </c>
    </row>
    <row r="177" s="13" customFormat="1">
      <c r="A177" s="13"/>
      <c r="B177" s="224"/>
      <c r="C177" s="225"/>
      <c r="D177" s="226" t="s">
        <v>146</v>
      </c>
      <c r="E177" s="227" t="s">
        <v>19</v>
      </c>
      <c r="F177" s="228" t="s">
        <v>253</v>
      </c>
      <c r="G177" s="225"/>
      <c r="H177" s="229">
        <v>0.56100000000000005</v>
      </c>
      <c r="I177" s="230"/>
      <c r="J177" s="225"/>
      <c r="K177" s="225"/>
      <c r="L177" s="231"/>
      <c r="M177" s="232"/>
      <c r="N177" s="233"/>
      <c r="O177" s="233"/>
      <c r="P177" s="233"/>
      <c r="Q177" s="233"/>
      <c r="R177" s="233"/>
      <c r="S177" s="233"/>
      <c r="T177" s="234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35" t="s">
        <v>146</v>
      </c>
      <c r="AU177" s="235" t="s">
        <v>88</v>
      </c>
      <c r="AV177" s="13" t="s">
        <v>88</v>
      </c>
      <c r="AW177" s="13" t="s">
        <v>37</v>
      </c>
      <c r="AX177" s="13" t="s">
        <v>86</v>
      </c>
      <c r="AY177" s="235" t="s">
        <v>135</v>
      </c>
    </row>
    <row r="178" s="13" customFormat="1">
      <c r="A178" s="13"/>
      <c r="B178" s="224"/>
      <c r="C178" s="225"/>
      <c r="D178" s="226" t="s">
        <v>146</v>
      </c>
      <c r="E178" s="225"/>
      <c r="F178" s="228" t="s">
        <v>267</v>
      </c>
      <c r="G178" s="225"/>
      <c r="H178" s="229">
        <v>0.61699999999999999</v>
      </c>
      <c r="I178" s="230"/>
      <c r="J178" s="225"/>
      <c r="K178" s="225"/>
      <c r="L178" s="231"/>
      <c r="M178" s="232"/>
      <c r="N178" s="233"/>
      <c r="O178" s="233"/>
      <c r="P178" s="233"/>
      <c r="Q178" s="233"/>
      <c r="R178" s="233"/>
      <c r="S178" s="233"/>
      <c r="T178" s="234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35" t="s">
        <v>146</v>
      </c>
      <c r="AU178" s="235" t="s">
        <v>88</v>
      </c>
      <c r="AV178" s="13" t="s">
        <v>88</v>
      </c>
      <c r="AW178" s="13" t="s">
        <v>4</v>
      </c>
      <c r="AX178" s="13" t="s">
        <v>86</v>
      </c>
      <c r="AY178" s="235" t="s">
        <v>135</v>
      </c>
    </row>
    <row r="179" s="2" customFormat="1" ht="21.75" customHeight="1">
      <c r="A179" s="40"/>
      <c r="B179" s="41"/>
      <c r="C179" s="257" t="s">
        <v>268</v>
      </c>
      <c r="D179" s="257" t="s">
        <v>225</v>
      </c>
      <c r="E179" s="258" t="s">
        <v>269</v>
      </c>
      <c r="F179" s="259" t="s">
        <v>270</v>
      </c>
      <c r="G179" s="260" t="s">
        <v>209</v>
      </c>
      <c r="H179" s="261">
        <v>0.44400000000000001</v>
      </c>
      <c r="I179" s="262"/>
      <c r="J179" s="263">
        <f>ROUND(I179*H179,2)</f>
        <v>0</v>
      </c>
      <c r="K179" s="259" t="s">
        <v>141</v>
      </c>
      <c r="L179" s="264"/>
      <c r="M179" s="265" t="s">
        <v>19</v>
      </c>
      <c r="N179" s="266" t="s">
        <v>49</v>
      </c>
      <c r="O179" s="86"/>
      <c r="P179" s="215">
        <f>O179*H179</f>
        <v>0</v>
      </c>
      <c r="Q179" s="215">
        <v>1</v>
      </c>
      <c r="R179" s="215">
        <f>Q179*H179</f>
        <v>0.44400000000000001</v>
      </c>
      <c r="S179" s="215">
        <v>0</v>
      </c>
      <c r="T179" s="216">
        <f>S179*H179</f>
        <v>0</v>
      </c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R179" s="217" t="s">
        <v>265</v>
      </c>
      <c r="AT179" s="217" t="s">
        <v>225</v>
      </c>
      <c r="AU179" s="217" t="s">
        <v>88</v>
      </c>
      <c r="AY179" s="19" t="s">
        <v>135</v>
      </c>
      <c r="BE179" s="218">
        <f>IF(N179="základní",J179,0)</f>
        <v>0</v>
      </c>
      <c r="BF179" s="218">
        <f>IF(N179="snížená",J179,0)</f>
        <v>0</v>
      </c>
      <c r="BG179" s="218">
        <f>IF(N179="zákl. přenesená",J179,0)</f>
        <v>0</v>
      </c>
      <c r="BH179" s="218">
        <f>IF(N179="sníž. přenesená",J179,0)</f>
        <v>0</v>
      </c>
      <c r="BI179" s="218">
        <f>IF(N179="nulová",J179,0)</f>
        <v>0</v>
      </c>
      <c r="BJ179" s="19" t="s">
        <v>86</v>
      </c>
      <c r="BK179" s="218">
        <f>ROUND(I179*H179,2)</f>
        <v>0</v>
      </c>
      <c r="BL179" s="19" t="s">
        <v>247</v>
      </c>
      <c r="BM179" s="217" t="s">
        <v>271</v>
      </c>
    </row>
    <row r="180" s="15" customFormat="1">
      <c r="A180" s="15"/>
      <c r="B180" s="247"/>
      <c r="C180" s="248"/>
      <c r="D180" s="226" t="s">
        <v>146</v>
      </c>
      <c r="E180" s="249" t="s">
        <v>19</v>
      </c>
      <c r="F180" s="250" t="s">
        <v>254</v>
      </c>
      <c r="G180" s="248"/>
      <c r="H180" s="249" t="s">
        <v>19</v>
      </c>
      <c r="I180" s="251"/>
      <c r="J180" s="248"/>
      <c r="K180" s="248"/>
      <c r="L180" s="252"/>
      <c r="M180" s="253"/>
      <c r="N180" s="254"/>
      <c r="O180" s="254"/>
      <c r="P180" s="254"/>
      <c r="Q180" s="254"/>
      <c r="R180" s="254"/>
      <c r="S180" s="254"/>
      <c r="T180" s="25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T180" s="256" t="s">
        <v>146</v>
      </c>
      <c r="AU180" s="256" t="s">
        <v>88</v>
      </c>
      <c r="AV180" s="15" t="s">
        <v>86</v>
      </c>
      <c r="AW180" s="15" t="s">
        <v>37</v>
      </c>
      <c r="AX180" s="15" t="s">
        <v>78</v>
      </c>
      <c r="AY180" s="256" t="s">
        <v>135</v>
      </c>
    </row>
    <row r="181" s="13" customFormat="1">
      <c r="A181" s="13"/>
      <c r="B181" s="224"/>
      <c r="C181" s="225"/>
      <c r="D181" s="226" t="s">
        <v>146</v>
      </c>
      <c r="E181" s="227" t="s">
        <v>19</v>
      </c>
      <c r="F181" s="228" t="s">
        <v>255</v>
      </c>
      <c r="G181" s="225"/>
      <c r="H181" s="229">
        <v>0.40400000000000003</v>
      </c>
      <c r="I181" s="230"/>
      <c r="J181" s="225"/>
      <c r="K181" s="225"/>
      <c r="L181" s="231"/>
      <c r="M181" s="232"/>
      <c r="N181" s="233"/>
      <c r="O181" s="233"/>
      <c r="P181" s="233"/>
      <c r="Q181" s="233"/>
      <c r="R181" s="233"/>
      <c r="S181" s="233"/>
      <c r="T181" s="234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35" t="s">
        <v>146</v>
      </c>
      <c r="AU181" s="235" t="s">
        <v>88</v>
      </c>
      <c r="AV181" s="13" t="s">
        <v>88</v>
      </c>
      <c r="AW181" s="13" t="s">
        <v>37</v>
      </c>
      <c r="AX181" s="13" t="s">
        <v>78</v>
      </c>
      <c r="AY181" s="235" t="s">
        <v>135</v>
      </c>
    </row>
    <row r="182" s="14" customFormat="1">
      <c r="A182" s="14"/>
      <c r="B182" s="236"/>
      <c r="C182" s="237"/>
      <c r="D182" s="226" t="s">
        <v>146</v>
      </c>
      <c r="E182" s="238" t="s">
        <v>19</v>
      </c>
      <c r="F182" s="239" t="s">
        <v>148</v>
      </c>
      <c r="G182" s="237"/>
      <c r="H182" s="240">
        <v>0.40400000000000003</v>
      </c>
      <c r="I182" s="241"/>
      <c r="J182" s="237"/>
      <c r="K182" s="237"/>
      <c r="L182" s="242"/>
      <c r="M182" s="243"/>
      <c r="N182" s="244"/>
      <c r="O182" s="244"/>
      <c r="P182" s="244"/>
      <c r="Q182" s="244"/>
      <c r="R182" s="244"/>
      <c r="S182" s="244"/>
      <c r="T182" s="245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46" t="s">
        <v>146</v>
      </c>
      <c r="AU182" s="246" t="s">
        <v>88</v>
      </c>
      <c r="AV182" s="14" t="s">
        <v>142</v>
      </c>
      <c r="AW182" s="14" t="s">
        <v>37</v>
      </c>
      <c r="AX182" s="14" t="s">
        <v>86</v>
      </c>
      <c r="AY182" s="246" t="s">
        <v>135</v>
      </c>
    </row>
    <row r="183" s="13" customFormat="1">
      <c r="A183" s="13"/>
      <c r="B183" s="224"/>
      <c r="C183" s="225"/>
      <c r="D183" s="226" t="s">
        <v>146</v>
      </c>
      <c r="E183" s="225"/>
      <c r="F183" s="228" t="s">
        <v>272</v>
      </c>
      <c r="G183" s="225"/>
      <c r="H183" s="229">
        <v>0.44400000000000001</v>
      </c>
      <c r="I183" s="230"/>
      <c r="J183" s="225"/>
      <c r="K183" s="225"/>
      <c r="L183" s="231"/>
      <c r="M183" s="232"/>
      <c r="N183" s="233"/>
      <c r="O183" s="233"/>
      <c r="P183" s="233"/>
      <c r="Q183" s="233"/>
      <c r="R183" s="233"/>
      <c r="S183" s="233"/>
      <c r="T183" s="234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35" t="s">
        <v>146</v>
      </c>
      <c r="AU183" s="235" t="s">
        <v>88</v>
      </c>
      <c r="AV183" s="13" t="s">
        <v>88</v>
      </c>
      <c r="AW183" s="13" t="s">
        <v>4</v>
      </c>
      <c r="AX183" s="13" t="s">
        <v>86</v>
      </c>
      <c r="AY183" s="235" t="s">
        <v>135</v>
      </c>
    </row>
    <row r="184" s="2" customFormat="1" ht="24.15" customHeight="1">
      <c r="A184" s="40"/>
      <c r="B184" s="41"/>
      <c r="C184" s="257" t="s">
        <v>273</v>
      </c>
      <c r="D184" s="257" t="s">
        <v>225</v>
      </c>
      <c r="E184" s="258" t="s">
        <v>274</v>
      </c>
      <c r="F184" s="259" t="s">
        <v>275</v>
      </c>
      <c r="G184" s="260" t="s">
        <v>209</v>
      </c>
      <c r="H184" s="261">
        <v>0.20499999999999999</v>
      </c>
      <c r="I184" s="262"/>
      <c r="J184" s="263">
        <f>ROUND(I184*H184,2)</f>
        <v>0</v>
      </c>
      <c r="K184" s="259" t="s">
        <v>141</v>
      </c>
      <c r="L184" s="264"/>
      <c r="M184" s="265" t="s">
        <v>19</v>
      </c>
      <c r="N184" s="266" t="s">
        <v>49</v>
      </c>
      <c r="O184" s="86"/>
      <c r="P184" s="215">
        <f>O184*H184</f>
        <v>0</v>
      </c>
      <c r="Q184" s="215">
        <v>1</v>
      </c>
      <c r="R184" s="215">
        <f>Q184*H184</f>
        <v>0.20499999999999999</v>
      </c>
      <c r="S184" s="215">
        <v>0</v>
      </c>
      <c r="T184" s="216">
        <f>S184*H184</f>
        <v>0</v>
      </c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R184" s="217" t="s">
        <v>265</v>
      </c>
      <c r="AT184" s="217" t="s">
        <v>225</v>
      </c>
      <c r="AU184" s="217" t="s">
        <v>88</v>
      </c>
      <c r="AY184" s="19" t="s">
        <v>135</v>
      </c>
      <c r="BE184" s="218">
        <f>IF(N184="základní",J184,0)</f>
        <v>0</v>
      </c>
      <c r="BF184" s="218">
        <f>IF(N184="snížená",J184,0)</f>
        <v>0</v>
      </c>
      <c r="BG184" s="218">
        <f>IF(N184="zákl. přenesená",J184,0)</f>
        <v>0</v>
      </c>
      <c r="BH184" s="218">
        <f>IF(N184="sníž. přenesená",J184,0)</f>
        <v>0</v>
      </c>
      <c r="BI184" s="218">
        <f>IF(N184="nulová",J184,0)</f>
        <v>0</v>
      </c>
      <c r="BJ184" s="19" t="s">
        <v>86</v>
      </c>
      <c r="BK184" s="218">
        <f>ROUND(I184*H184,2)</f>
        <v>0</v>
      </c>
      <c r="BL184" s="19" t="s">
        <v>247</v>
      </c>
      <c r="BM184" s="217" t="s">
        <v>276</v>
      </c>
    </row>
    <row r="185" s="15" customFormat="1">
      <c r="A185" s="15"/>
      <c r="B185" s="247"/>
      <c r="C185" s="248"/>
      <c r="D185" s="226" t="s">
        <v>146</v>
      </c>
      <c r="E185" s="249" t="s">
        <v>19</v>
      </c>
      <c r="F185" s="250" t="s">
        <v>277</v>
      </c>
      <c r="G185" s="248"/>
      <c r="H185" s="249" t="s">
        <v>19</v>
      </c>
      <c r="I185" s="251"/>
      <c r="J185" s="248"/>
      <c r="K185" s="248"/>
      <c r="L185" s="252"/>
      <c r="M185" s="253"/>
      <c r="N185" s="254"/>
      <c r="O185" s="254"/>
      <c r="P185" s="254"/>
      <c r="Q185" s="254"/>
      <c r="R185" s="254"/>
      <c r="S185" s="254"/>
      <c r="T185" s="25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T185" s="256" t="s">
        <v>146</v>
      </c>
      <c r="AU185" s="256" t="s">
        <v>88</v>
      </c>
      <c r="AV185" s="15" t="s">
        <v>86</v>
      </c>
      <c r="AW185" s="15" t="s">
        <v>37</v>
      </c>
      <c r="AX185" s="15" t="s">
        <v>78</v>
      </c>
      <c r="AY185" s="256" t="s">
        <v>135</v>
      </c>
    </row>
    <row r="186" s="13" customFormat="1">
      <c r="A186" s="13"/>
      <c r="B186" s="224"/>
      <c r="C186" s="225"/>
      <c r="D186" s="226" t="s">
        <v>146</v>
      </c>
      <c r="E186" s="227" t="s">
        <v>19</v>
      </c>
      <c r="F186" s="228" t="s">
        <v>257</v>
      </c>
      <c r="G186" s="225"/>
      <c r="H186" s="229">
        <v>0.186</v>
      </c>
      <c r="I186" s="230"/>
      <c r="J186" s="225"/>
      <c r="K186" s="225"/>
      <c r="L186" s="231"/>
      <c r="M186" s="232"/>
      <c r="N186" s="233"/>
      <c r="O186" s="233"/>
      <c r="P186" s="233"/>
      <c r="Q186" s="233"/>
      <c r="R186" s="233"/>
      <c r="S186" s="233"/>
      <c r="T186" s="234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35" t="s">
        <v>146</v>
      </c>
      <c r="AU186" s="235" t="s">
        <v>88</v>
      </c>
      <c r="AV186" s="13" t="s">
        <v>88</v>
      </c>
      <c r="AW186" s="13" t="s">
        <v>37</v>
      </c>
      <c r="AX186" s="13" t="s">
        <v>78</v>
      </c>
      <c r="AY186" s="235" t="s">
        <v>135</v>
      </c>
    </row>
    <row r="187" s="14" customFormat="1">
      <c r="A187" s="14"/>
      <c r="B187" s="236"/>
      <c r="C187" s="237"/>
      <c r="D187" s="226" t="s">
        <v>146</v>
      </c>
      <c r="E187" s="238" t="s">
        <v>19</v>
      </c>
      <c r="F187" s="239" t="s">
        <v>148</v>
      </c>
      <c r="G187" s="237"/>
      <c r="H187" s="240">
        <v>0.186</v>
      </c>
      <c r="I187" s="241"/>
      <c r="J187" s="237"/>
      <c r="K187" s="237"/>
      <c r="L187" s="242"/>
      <c r="M187" s="243"/>
      <c r="N187" s="244"/>
      <c r="O187" s="244"/>
      <c r="P187" s="244"/>
      <c r="Q187" s="244"/>
      <c r="R187" s="244"/>
      <c r="S187" s="244"/>
      <c r="T187" s="245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46" t="s">
        <v>146</v>
      </c>
      <c r="AU187" s="246" t="s">
        <v>88</v>
      </c>
      <c r="AV187" s="14" t="s">
        <v>142</v>
      </c>
      <c r="AW187" s="14" t="s">
        <v>37</v>
      </c>
      <c r="AX187" s="14" t="s">
        <v>86</v>
      </c>
      <c r="AY187" s="246" t="s">
        <v>135</v>
      </c>
    </row>
    <row r="188" s="13" customFormat="1">
      <c r="A188" s="13"/>
      <c r="B188" s="224"/>
      <c r="C188" s="225"/>
      <c r="D188" s="226" t="s">
        <v>146</v>
      </c>
      <c r="E188" s="225"/>
      <c r="F188" s="228" t="s">
        <v>278</v>
      </c>
      <c r="G188" s="225"/>
      <c r="H188" s="229">
        <v>0.20499999999999999</v>
      </c>
      <c r="I188" s="230"/>
      <c r="J188" s="225"/>
      <c r="K188" s="225"/>
      <c r="L188" s="231"/>
      <c r="M188" s="232"/>
      <c r="N188" s="233"/>
      <c r="O188" s="233"/>
      <c r="P188" s="233"/>
      <c r="Q188" s="233"/>
      <c r="R188" s="233"/>
      <c r="S188" s="233"/>
      <c r="T188" s="234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35" t="s">
        <v>146</v>
      </c>
      <c r="AU188" s="235" t="s">
        <v>88</v>
      </c>
      <c r="AV188" s="13" t="s">
        <v>88</v>
      </c>
      <c r="AW188" s="13" t="s">
        <v>4</v>
      </c>
      <c r="AX188" s="13" t="s">
        <v>86</v>
      </c>
      <c r="AY188" s="235" t="s">
        <v>135</v>
      </c>
    </row>
    <row r="189" s="2" customFormat="1" ht="21.75" customHeight="1">
      <c r="A189" s="40"/>
      <c r="B189" s="41"/>
      <c r="C189" s="257" t="s">
        <v>279</v>
      </c>
      <c r="D189" s="257" t="s">
        <v>225</v>
      </c>
      <c r="E189" s="258" t="s">
        <v>280</v>
      </c>
      <c r="F189" s="259" t="s">
        <v>281</v>
      </c>
      <c r="G189" s="260" t="s">
        <v>209</v>
      </c>
      <c r="H189" s="261">
        <v>2.5950000000000002</v>
      </c>
      <c r="I189" s="262"/>
      <c r="J189" s="263">
        <f>ROUND(I189*H189,2)</f>
        <v>0</v>
      </c>
      <c r="K189" s="259" t="s">
        <v>141</v>
      </c>
      <c r="L189" s="264"/>
      <c r="M189" s="265" t="s">
        <v>19</v>
      </c>
      <c r="N189" s="266" t="s">
        <v>49</v>
      </c>
      <c r="O189" s="86"/>
      <c r="P189" s="215">
        <f>O189*H189</f>
        <v>0</v>
      </c>
      <c r="Q189" s="215">
        <v>1</v>
      </c>
      <c r="R189" s="215">
        <f>Q189*H189</f>
        <v>2.5950000000000002</v>
      </c>
      <c r="S189" s="215">
        <v>0</v>
      </c>
      <c r="T189" s="216">
        <f>S189*H189</f>
        <v>0</v>
      </c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R189" s="217" t="s">
        <v>265</v>
      </c>
      <c r="AT189" s="217" t="s">
        <v>225</v>
      </c>
      <c r="AU189" s="217" t="s">
        <v>88</v>
      </c>
      <c r="AY189" s="19" t="s">
        <v>135</v>
      </c>
      <c r="BE189" s="218">
        <f>IF(N189="základní",J189,0)</f>
        <v>0</v>
      </c>
      <c r="BF189" s="218">
        <f>IF(N189="snížená",J189,0)</f>
        <v>0</v>
      </c>
      <c r="BG189" s="218">
        <f>IF(N189="zákl. přenesená",J189,0)</f>
        <v>0</v>
      </c>
      <c r="BH189" s="218">
        <f>IF(N189="sníž. přenesená",J189,0)</f>
        <v>0</v>
      </c>
      <c r="BI189" s="218">
        <f>IF(N189="nulová",J189,0)</f>
        <v>0</v>
      </c>
      <c r="BJ189" s="19" t="s">
        <v>86</v>
      </c>
      <c r="BK189" s="218">
        <f>ROUND(I189*H189,2)</f>
        <v>0</v>
      </c>
      <c r="BL189" s="19" t="s">
        <v>247</v>
      </c>
      <c r="BM189" s="217" t="s">
        <v>282</v>
      </c>
    </row>
    <row r="190" s="15" customFormat="1">
      <c r="A190" s="15"/>
      <c r="B190" s="247"/>
      <c r="C190" s="248"/>
      <c r="D190" s="226" t="s">
        <v>146</v>
      </c>
      <c r="E190" s="249" t="s">
        <v>19</v>
      </c>
      <c r="F190" s="250" t="s">
        <v>260</v>
      </c>
      <c r="G190" s="248"/>
      <c r="H190" s="249" t="s">
        <v>19</v>
      </c>
      <c r="I190" s="251"/>
      <c r="J190" s="248"/>
      <c r="K190" s="248"/>
      <c r="L190" s="252"/>
      <c r="M190" s="253"/>
      <c r="N190" s="254"/>
      <c r="O190" s="254"/>
      <c r="P190" s="254"/>
      <c r="Q190" s="254"/>
      <c r="R190" s="254"/>
      <c r="S190" s="254"/>
      <c r="T190" s="25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T190" s="256" t="s">
        <v>146</v>
      </c>
      <c r="AU190" s="256" t="s">
        <v>88</v>
      </c>
      <c r="AV190" s="15" t="s">
        <v>86</v>
      </c>
      <c r="AW190" s="15" t="s">
        <v>37</v>
      </c>
      <c r="AX190" s="15" t="s">
        <v>78</v>
      </c>
      <c r="AY190" s="256" t="s">
        <v>135</v>
      </c>
    </row>
    <row r="191" s="13" customFormat="1">
      <c r="A191" s="13"/>
      <c r="B191" s="224"/>
      <c r="C191" s="225"/>
      <c r="D191" s="226" t="s">
        <v>146</v>
      </c>
      <c r="E191" s="227" t="s">
        <v>19</v>
      </c>
      <c r="F191" s="228" t="s">
        <v>261</v>
      </c>
      <c r="G191" s="225"/>
      <c r="H191" s="229">
        <v>2.359</v>
      </c>
      <c r="I191" s="230"/>
      <c r="J191" s="225"/>
      <c r="K191" s="225"/>
      <c r="L191" s="231"/>
      <c r="M191" s="232"/>
      <c r="N191" s="233"/>
      <c r="O191" s="233"/>
      <c r="P191" s="233"/>
      <c r="Q191" s="233"/>
      <c r="R191" s="233"/>
      <c r="S191" s="233"/>
      <c r="T191" s="234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35" t="s">
        <v>146</v>
      </c>
      <c r="AU191" s="235" t="s">
        <v>88</v>
      </c>
      <c r="AV191" s="13" t="s">
        <v>88</v>
      </c>
      <c r="AW191" s="13" t="s">
        <v>37</v>
      </c>
      <c r="AX191" s="13" t="s">
        <v>78</v>
      </c>
      <c r="AY191" s="235" t="s">
        <v>135</v>
      </c>
    </row>
    <row r="192" s="14" customFormat="1">
      <c r="A192" s="14"/>
      <c r="B192" s="236"/>
      <c r="C192" s="237"/>
      <c r="D192" s="226" t="s">
        <v>146</v>
      </c>
      <c r="E192" s="238" t="s">
        <v>19</v>
      </c>
      <c r="F192" s="239" t="s">
        <v>148</v>
      </c>
      <c r="G192" s="237"/>
      <c r="H192" s="240">
        <v>2.359</v>
      </c>
      <c r="I192" s="241"/>
      <c r="J192" s="237"/>
      <c r="K192" s="237"/>
      <c r="L192" s="242"/>
      <c r="M192" s="243"/>
      <c r="N192" s="244"/>
      <c r="O192" s="244"/>
      <c r="P192" s="244"/>
      <c r="Q192" s="244"/>
      <c r="R192" s="244"/>
      <c r="S192" s="244"/>
      <c r="T192" s="245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46" t="s">
        <v>146</v>
      </c>
      <c r="AU192" s="246" t="s">
        <v>88</v>
      </c>
      <c r="AV192" s="14" t="s">
        <v>142</v>
      </c>
      <c r="AW192" s="14" t="s">
        <v>37</v>
      </c>
      <c r="AX192" s="14" t="s">
        <v>86</v>
      </c>
      <c r="AY192" s="246" t="s">
        <v>135</v>
      </c>
    </row>
    <row r="193" s="13" customFormat="1">
      <c r="A193" s="13"/>
      <c r="B193" s="224"/>
      <c r="C193" s="225"/>
      <c r="D193" s="226" t="s">
        <v>146</v>
      </c>
      <c r="E193" s="225"/>
      <c r="F193" s="228" t="s">
        <v>283</v>
      </c>
      <c r="G193" s="225"/>
      <c r="H193" s="229">
        <v>2.5950000000000002</v>
      </c>
      <c r="I193" s="230"/>
      <c r="J193" s="225"/>
      <c r="K193" s="225"/>
      <c r="L193" s="231"/>
      <c r="M193" s="232"/>
      <c r="N193" s="233"/>
      <c r="O193" s="233"/>
      <c r="P193" s="233"/>
      <c r="Q193" s="233"/>
      <c r="R193" s="233"/>
      <c r="S193" s="233"/>
      <c r="T193" s="234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35" t="s">
        <v>146</v>
      </c>
      <c r="AU193" s="235" t="s">
        <v>88</v>
      </c>
      <c r="AV193" s="13" t="s">
        <v>88</v>
      </c>
      <c r="AW193" s="13" t="s">
        <v>4</v>
      </c>
      <c r="AX193" s="13" t="s">
        <v>86</v>
      </c>
      <c r="AY193" s="235" t="s">
        <v>135</v>
      </c>
    </row>
    <row r="194" s="2" customFormat="1" ht="24.15" customHeight="1">
      <c r="A194" s="40"/>
      <c r="B194" s="41"/>
      <c r="C194" s="257" t="s">
        <v>7</v>
      </c>
      <c r="D194" s="257" t="s">
        <v>225</v>
      </c>
      <c r="E194" s="258" t="s">
        <v>284</v>
      </c>
      <c r="F194" s="259" t="s">
        <v>285</v>
      </c>
      <c r="G194" s="260" t="s">
        <v>209</v>
      </c>
      <c r="H194" s="261">
        <v>0.064000000000000001</v>
      </c>
      <c r="I194" s="262"/>
      <c r="J194" s="263">
        <f>ROUND(I194*H194,2)</f>
        <v>0</v>
      </c>
      <c r="K194" s="259" t="s">
        <v>141</v>
      </c>
      <c r="L194" s="264"/>
      <c r="M194" s="265" t="s">
        <v>19</v>
      </c>
      <c r="N194" s="266" t="s">
        <v>49</v>
      </c>
      <c r="O194" s="86"/>
      <c r="P194" s="215">
        <f>O194*H194</f>
        <v>0</v>
      </c>
      <c r="Q194" s="215">
        <v>1</v>
      </c>
      <c r="R194" s="215">
        <f>Q194*H194</f>
        <v>0.064000000000000001</v>
      </c>
      <c r="S194" s="215">
        <v>0</v>
      </c>
      <c r="T194" s="216">
        <f>S194*H194</f>
        <v>0</v>
      </c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R194" s="217" t="s">
        <v>265</v>
      </c>
      <c r="AT194" s="217" t="s">
        <v>225</v>
      </c>
      <c r="AU194" s="217" t="s">
        <v>88</v>
      </c>
      <c r="AY194" s="19" t="s">
        <v>135</v>
      </c>
      <c r="BE194" s="218">
        <f>IF(N194="základní",J194,0)</f>
        <v>0</v>
      </c>
      <c r="BF194" s="218">
        <f>IF(N194="snížená",J194,0)</f>
        <v>0</v>
      </c>
      <c r="BG194" s="218">
        <f>IF(N194="zákl. přenesená",J194,0)</f>
        <v>0</v>
      </c>
      <c r="BH194" s="218">
        <f>IF(N194="sníž. přenesená",J194,0)</f>
        <v>0</v>
      </c>
      <c r="BI194" s="218">
        <f>IF(N194="nulová",J194,0)</f>
        <v>0</v>
      </c>
      <c r="BJ194" s="19" t="s">
        <v>86</v>
      </c>
      <c r="BK194" s="218">
        <f>ROUND(I194*H194,2)</f>
        <v>0</v>
      </c>
      <c r="BL194" s="19" t="s">
        <v>247</v>
      </c>
      <c r="BM194" s="217" t="s">
        <v>286</v>
      </c>
    </row>
    <row r="195" s="15" customFormat="1">
      <c r="A195" s="15"/>
      <c r="B195" s="247"/>
      <c r="C195" s="248"/>
      <c r="D195" s="226" t="s">
        <v>146</v>
      </c>
      <c r="E195" s="249" t="s">
        <v>19</v>
      </c>
      <c r="F195" s="250" t="s">
        <v>258</v>
      </c>
      <c r="G195" s="248"/>
      <c r="H195" s="249" t="s">
        <v>19</v>
      </c>
      <c r="I195" s="251"/>
      <c r="J195" s="248"/>
      <c r="K195" s="248"/>
      <c r="L195" s="252"/>
      <c r="M195" s="253"/>
      <c r="N195" s="254"/>
      <c r="O195" s="254"/>
      <c r="P195" s="254"/>
      <c r="Q195" s="254"/>
      <c r="R195" s="254"/>
      <c r="S195" s="254"/>
      <c r="T195" s="25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T195" s="256" t="s">
        <v>146</v>
      </c>
      <c r="AU195" s="256" t="s">
        <v>88</v>
      </c>
      <c r="AV195" s="15" t="s">
        <v>86</v>
      </c>
      <c r="AW195" s="15" t="s">
        <v>37</v>
      </c>
      <c r="AX195" s="15" t="s">
        <v>78</v>
      </c>
      <c r="AY195" s="256" t="s">
        <v>135</v>
      </c>
    </row>
    <row r="196" s="13" customFormat="1">
      <c r="A196" s="13"/>
      <c r="B196" s="224"/>
      <c r="C196" s="225"/>
      <c r="D196" s="226" t="s">
        <v>146</v>
      </c>
      <c r="E196" s="227" t="s">
        <v>19</v>
      </c>
      <c r="F196" s="228" t="s">
        <v>259</v>
      </c>
      <c r="G196" s="225"/>
      <c r="H196" s="229">
        <v>0.058000000000000003</v>
      </c>
      <c r="I196" s="230"/>
      <c r="J196" s="225"/>
      <c r="K196" s="225"/>
      <c r="L196" s="231"/>
      <c r="M196" s="232"/>
      <c r="N196" s="233"/>
      <c r="O196" s="233"/>
      <c r="P196" s="233"/>
      <c r="Q196" s="233"/>
      <c r="R196" s="233"/>
      <c r="S196" s="233"/>
      <c r="T196" s="234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35" t="s">
        <v>146</v>
      </c>
      <c r="AU196" s="235" t="s">
        <v>88</v>
      </c>
      <c r="AV196" s="13" t="s">
        <v>88</v>
      </c>
      <c r="AW196" s="13" t="s">
        <v>37</v>
      </c>
      <c r="AX196" s="13" t="s">
        <v>86</v>
      </c>
      <c r="AY196" s="235" t="s">
        <v>135</v>
      </c>
    </row>
    <row r="197" s="13" customFormat="1">
      <c r="A197" s="13"/>
      <c r="B197" s="224"/>
      <c r="C197" s="225"/>
      <c r="D197" s="226" t="s">
        <v>146</v>
      </c>
      <c r="E197" s="225"/>
      <c r="F197" s="228" t="s">
        <v>287</v>
      </c>
      <c r="G197" s="225"/>
      <c r="H197" s="229">
        <v>0.064000000000000001</v>
      </c>
      <c r="I197" s="230"/>
      <c r="J197" s="225"/>
      <c r="K197" s="225"/>
      <c r="L197" s="231"/>
      <c r="M197" s="232"/>
      <c r="N197" s="233"/>
      <c r="O197" s="233"/>
      <c r="P197" s="233"/>
      <c r="Q197" s="233"/>
      <c r="R197" s="233"/>
      <c r="S197" s="233"/>
      <c r="T197" s="234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35" t="s">
        <v>146</v>
      </c>
      <c r="AU197" s="235" t="s">
        <v>88</v>
      </c>
      <c r="AV197" s="13" t="s">
        <v>88</v>
      </c>
      <c r="AW197" s="13" t="s">
        <v>4</v>
      </c>
      <c r="AX197" s="13" t="s">
        <v>86</v>
      </c>
      <c r="AY197" s="235" t="s">
        <v>135</v>
      </c>
    </row>
    <row r="198" s="12" customFormat="1" ht="22.8" customHeight="1">
      <c r="A198" s="12"/>
      <c r="B198" s="190"/>
      <c r="C198" s="191"/>
      <c r="D198" s="192" t="s">
        <v>77</v>
      </c>
      <c r="E198" s="204" t="s">
        <v>166</v>
      </c>
      <c r="F198" s="204" t="s">
        <v>288</v>
      </c>
      <c r="G198" s="191"/>
      <c r="H198" s="191"/>
      <c r="I198" s="194"/>
      <c r="J198" s="205">
        <f>BK198</f>
        <v>0</v>
      </c>
      <c r="K198" s="191"/>
      <c r="L198" s="196"/>
      <c r="M198" s="197"/>
      <c r="N198" s="198"/>
      <c r="O198" s="198"/>
      <c r="P198" s="199">
        <f>SUM(P199:P215)</f>
        <v>0</v>
      </c>
      <c r="Q198" s="198"/>
      <c r="R198" s="199">
        <f>SUM(R199:R215)</f>
        <v>1.1777039999999999</v>
      </c>
      <c r="S198" s="198"/>
      <c r="T198" s="200">
        <f>SUM(T199:T215)</f>
        <v>0</v>
      </c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R198" s="201" t="s">
        <v>86</v>
      </c>
      <c r="AT198" s="202" t="s">
        <v>77</v>
      </c>
      <c r="AU198" s="202" t="s">
        <v>86</v>
      </c>
      <c r="AY198" s="201" t="s">
        <v>135</v>
      </c>
      <c r="BK198" s="203">
        <f>SUM(BK199:BK215)</f>
        <v>0</v>
      </c>
    </row>
    <row r="199" s="2" customFormat="1" ht="33" customHeight="1">
      <c r="A199" s="40"/>
      <c r="B199" s="41"/>
      <c r="C199" s="206" t="s">
        <v>289</v>
      </c>
      <c r="D199" s="206" t="s">
        <v>137</v>
      </c>
      <c r="E199" s="207" t="s">
        <v>290</v>
      </c>
      <c r="F199" s="208" t="s">
        <v>291</v>
      </c>
      <c r="G199" s="209" t="s">
        <v>140</v>
      </c>
      <c r="H199" s="210">
        <v>18</v>
      </c>
      <c r="I199" s="211"/>
      <c r="J199" s="212">
        <f>ROUND(I199*H199,2)</f>
        <v>0</v>
      </c>
      <c r="K199" s="208" t="s">
        <v>141</v>
      </c>
      <c r="L199" s="46"/>
      <c r="M199" s="213" t="s">
        <v>19</v>
      </c>
      <c r="N199" s="214" t="s">
        <v>49</v>
      </c>
      <c r="O199" s="86"/>
      <c r="P199" s="215">
        <f>O199*H199</f>
        <v>0</v>
      </c>
      <c r="Q199" s="215">
        <v>0</v>
      </c>
      <c r="R199" s="215">
        <f>Q199*H199</f>
        <v>0</v>
      </c>
      <c r="S199" s="215">
        <v>0</v>
      </c>
      <c r="T199" s="216">
        <f>S199*H199</f>
        <v>0</v>
      </c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R199" s="217" t="s">
        <v>142</v>
      </c>
      <c r="AT199" s="217" t="s">
        <v>137</v>
      </c>
      <c r="AU199" s="217" t="s">
        <v>88</v>
      </c>
      <c r="AY199" s="19" t="s">
        <v>135</v>
      </c>
      <c r="BE199" s="218">
        <f>IF(N199="základní",J199,0)</f>
        <v>0</v>
      </c>
      <c r="BF199" s="218">
        <f>IF(N199="snížená",J199,0)</f>
        <v>0</v>
      </c>
      <c r="BG199" s="218">
        <f>IF(N199="zákl. přenesená",J199,0)</f>
        <v>0</v>
      </c>
      <c r="BH199" s="218">
        <f>IF(N199="sníž. přenesená",J199,0)</f>
        <v>0</v>
      </c>
      <c r="BI199" s="218">
        <f>IF(N199="nulová",J199,0)</f>
        <v>0</v>
      </c>
      <c r="BJ199" s="19" t="s">
        <v>86</v>
      </c>
      <c r="BK199" s="218">
        <f>ROUND(I199*H199,2)</f>
        <v>0</v>
      </c>
      <c r="BL199" s="19" t="s">
        <v>142</v>
      </c>
      <c r="BM199" s="217" t="s">
        <v>292</v>
      </c>
    </row>
    <row r="200" s="2" customFormat="1">
      <c r="A200" s="40"/>
      <c r="B200" s="41"/>
      <c r="C200" s="42"/>
      <c r="D200" s="219" t="s">
        <v>144</v>
      </c>
      <c r="E200" s="42"/>
      <c r="F200" s="220" t="s">
        <v>293</v>
      </c>
      <c r="G200" s="42"/>
      <c r="H200" s="42"/>
      <c r="I200" s="221"/>
      <c r="J200" s="42"/>
      <c r="K200" s="42"/>
      <c r="L200" s="46"/>
      <c r="M200" s="222"/>
      <c r="N200" s="223"/>
      <c r="O200" s="86"/>
      <c r="P200" s="86"/>
      <c r="Q200" s="86"/>
      <c r="R200" s="86"/>
      <c r="S200" s="86"/>
      <c r="T200" s="87"/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T200" s="19" t="s">
        <v>144</v>
      </c>
      <c r="AU200" s="19" t="s">
        <v>88</v>
      </c>
    </row>
    <row r="201" s="13" customFormat="1">
      <c r="A201" s="13"/>
      <c r="B201" s="224"/>
      <c r="C201" s="225"/>
      <c r="D201" s="226" t="s">
        <v>146</v>
      </c>
      <c r="E201" s="227" t="s">
        <v>19</v>
      </c>
      <c r="F201" s="228" t="s">
        <v>153</v>
      </c>
      <c r="G201" s="225"/>
      <c r="H201" s="229">
        <v>18</v>
      </c>
      <c r="I201" s="230"/>
      <c r="J201" s="225"/>
      <c r="K201" s="225"/>
      <c r="L201" s="231"/>
      <c r="M201" s="232"/>
      <c r="N201" s="233"/>
      <c r="O201" s="233"/>
      <c r="P201" s="233"/>
      <c r="Q201" s="233"/>
      <c r="R201" s="233"/>
      <c r="S201" s="233"/>
      <c r="T201" s="234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35" t="s">
        <v>146</v>
      </c>
      <c r="AU201" s="235" t="s">
        <v>88</v>
      </c>
      <c r="AV201" s="13" t="s">
        <v>88</v>
      </c>
      <c r="AW201" s="13" t="s">
        <v>37</v>
      </c>
      <c r="AX201" s="13" t="s">
        <v>86</v>
      </c>
      <c r="AY201" s="235" t="s">
        <v>135</v>
      </c>
    </row>
    <row r="202" s="2" customFormat="1" ht="33" customHeight="1">
      <c r="A202" s="40"/>
      <c r="B202" s="41"/>
      <c r="C202" s="206" t="s">
        <v>294</v>
      </c>
      <c r="D202" s="206" t="s">
        <v>137</v>
      </c>
      <c r="E202" s="207" t="s">
        <v>295</v>
      </c>
      <c r="F202" s="208" t="s">
        <v>296</v>
      </c>
      <c r="G202" s="209" t="s">
        <v>140</v>
      </c>
      <c r="H202" s="210">
        <v>18</v>
      </c>
      <c r="I202" s="211"/>
      <c r="J202" s="212">
        <f>ROUND(I202*H202,2)</f>
        <v>0</v>
      </c>
      <c r="K202" s="208" t="s">
        <v>141</v>
      </c>
      <c r="L202" s="46"/>
      <c r="M202" s="213" t="s">
        <v>19</v>
      </c>
      <c r="N202" s="214" t="s">
        <v>49</v>
      </c>
      <c r="O202" s="86"/>
      <c r="P202" s="215">
        <f>O202*H202</f>
        <v>0</v>
      </c>
      <c r="Q202" s="215">
        <v>0</v>
      </c>
      <c r="R202" s="215">
        <f>Q202*H202</f>
        <v>0</v>
      </c>
      <c r="S202" s="215">
        <v>0</v>
      </c>
      <c r="T202" s="216">
        <f>S202*H202</f>
        <v>0</v>
      </c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R202" s="217" t="s">
        <v>142</v>
      </c>
      <c r="AT202" s="217" t="s">
        <v>137</v>
      </c>
      <c r="AU202" s="217" t="s">
        <v>88</v>
      </c>
      <c r="AY202" s="19" t="s">
        <v>135</v>
      </c>
      <c r="BE202" s="218">
        <f>IF(N202="základní",J202,0)</f>
        <v>0</v>
      </c>
      <c r="BF202" s="218">
        <f>IF(N202="snížená",J202,0)</f>
        <v>0</v>
      </c>
      <c r="BG202" s="218">
        <f>IF(N202="zákl. přenesená",J202,0)</f>
        <v>0</v>
      </c>
      <c r="BH202" s="218">
        <f>IF(N202="sníž. přenesená",J202,0)</f>
        <v>0</v>
      </c>
      <c r="BI202" s="218">
        <f>IF(N202="nulová",J202,0)</f>
        <v>0</v>
      </c>
      <c r="BJ202" s="19" t="s">
        <v>86</v>
      </c>
      <c r="BK202" s="218">
        <f>ROUND(I202*H202,2)</f>
        <v>0</v>
      </c>
      <c r="BL202" s="19" t="s">
        <v>142</v>
      </c>
      <c r="BM202" s="217" t="s">
        <v>297</v>
      </c>
    </row>
    <row r="203" s="2" customFormat="1">
      <c r="A203" s="40"/>
      <c r="B203" s="41"/>
      <c r="C203" s="42"/>
      <c r="D203" s="219" t="s">
        <v>144</v>
      </c>
      <c r="E203" s="42"/>
      <c r="F203" s="220" t="s">
        <v>298</v>
      </c>
      <c r="G203" s="42"/>
      <c r="H203" s="42"/>
      <c r="I203" s="221"/>
      <c r="J203" s="42"/>
      <c r="K203" s="42"/>
      <c r="L203" s="46"/>
      <c r="M203" s="222"/>
      <c r="N203" s="223"/>
      <c r="O203" s="86"/>
      <c r="P203" s="86"/>
      <c r="Q203" s="86"/>
      <c r="R203" s="86"/>
      <c r="S203" s="86"/>
      <c r="T203" s="87"/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T203" s="19" t="s">
        <v>144</v>
      </c>
      <c r="AU203" s="19" t="s">
        <v>88</v>
      </c>
    </row>
    <row r="204" s="13" customFormat="1">
      <c r="A204" s="13"/>
      <c r="B204" s="224"/>
      <c r="C204" s="225"/>
      <c r="D204" s="226" t="s">
        <v>146</v>
      </c>
      <c r="E204" s="227" t="s">
        <v>19</v>
      </c>
      <c r="F204" s="228" t="s">
        <v>153</v>
      </c>
      <c r="G204" s="225"/>
      <c r="H204" s="229">
        <v>18</v>
      </c>
      <c r="I204" s="230"/>
      <c r="J204" s="225"/>
      <c r="K204" s="225"/>
      <c r="L204" s="231"/>
      <c r="M204" s="232"/>
      <c r="N204" s="233"/>
      <c r="O204" s="233"/>
      <c r="P204" s="233"/>
      <c r="Q204" s="233"/>
      <c r="R204" s="233"/>
      <c r="S204" s="233"/>
      <c r="T204" s="234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35" t="s">
        <v>146</v>
      </c>
      <c r="AU204" s="235" t="s">
        <v>88</v>
      </c>
      <c r="AV204" s="13" t="s">
        <v>88</v>
      </c>
      <c r="AW204" s="13" t="s">
        <v>37</v>
      </c>
      <c r="AX204" s="13" t="s">
        <v>86</v>
      </c>
      <c r="AY204" s="235" t="s">
        <v>135</v>
      </c>
    </row>
    <row r="205" s="2" customFormat="1" ht="24.15" customHeight="1">
      <c r="A205" s="40"/>
      <c r="B205" s="41"/>
      <c r="C205" s="206" t="s">
        <v>299</v>
      </c>
      <c r="D205" s="206" t="s">
        <v>137</v>
      </c>
      <c r="E205" s="207" t="s">
        <v>300</v>
      </c>
      <c r="F205" s="208" t="s">
        <v>301</v>
      </c>
      <c r="G205" s="209" t="s">
        <v>140</v>
      </c>
      <c r="H205" s="210">
        <v>4.5</v>
      </c>
      <c r="I205" s="211"/>
      <c r="J205" s="212">
        <f>ROUND(I205*H205,2)</f>
        <v>0</v>
      </c>
      <c r="K205" s="208" t="s">
        <v>141</v>
      </c>
      <c r="L205" s="46"/>
      <c r="M205" s="213" t="s">
        <v>19</v>
      </c>
      <c r="N205" s="214" t="s">
        <v>49</v>
      </c>
      <c r="O205" s="86"/>
      <c r="P205" s="215">
        <f>O205*H205</f>
        <v>0</v>
      </c>
      <c r="Q205" s="215">
        <v>0</v>
      </c>
      <c r="R205" s="215">
        <f>Q205*H205</f>
        <v>0</v>
      </c>
      <c r="S205" s="215">
        <v>0</v>
      </c>
      <c r="T205" s="216">
        <f>S205*H205</f>
        <v>0</v>
      </c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R205" s="217" t="s">
        <v>142</v>
      </c>
      <c r="AT205" s="217" t="s">
        <v>137</v>
      </c>
      <c r="AU205" s="217" t="s">
        <v>88</v>
      </c>
      <c r="AY205" s="19" t="s">
        <v>135</v>
      </c>
      <c r="BE205" s="218">
        <f>IF(N205="základní",J205,0)</f>
        <v>0</v>
      </c>
      <c r="BF205" s="218">
        <f>IF(N205="snížená",J205,0)</f>
        <v>0</v>
      </c>
      <c r="BG205" s="218">
        <f>IF(N205="zákl. přenesená",J205,0)</f>
        <v>0</v>
      </c>
      <c r="BH205" s="218">
        <f>IF(N205="sníž. přenesená",J205,0)</f>
        <v>0</v>
      </c>
      <c r="BI205" s="218">
        <f>IF(N205="nulová",J205,0)</f>
        <v>0</v>
      </c>
      <c r="BJ205" s="19" t="s">
        <v>86</v>
      </c>
      <c r="BK205" s="218">
        <f>ROUND(I205*H205,2)</f>
        <v>0</v>
      </c>
      <c r="BL205" s="19" t="s">
        <v>142</v>
      </c>
      <c r="BM205" s="217" t="s">
        <v>302</v>
      </c>
    </row>
    <row r="206" s="2" customFormat="1">
      <c r="A206" s="40"/>
      <c r="B206" s="41"/>
      <c r="C206" s="42"/>
      <c r="D206" s="219" t="s">
        <v>144</v>
      </c>
      <c r="E206" s="42"/>
      <c r="F206" s="220" t="s">
        <v>303</v>
      </c>
      <c r="G206" s="42"/>
      <c r="H206" s="42"/>
      <c r="I206" s="221"/>
      <c r="J206" s="42"/>
      <c r="K206" s="42"/>
      <c r="L206" s="46"/>
      <c r="M206" s="222"/>
      <c r="N206" s="223"/>
      <c r="O206" s="86"/>
      <c r="P206" s="86"/>
      <c r="Q206" s="86"/>
      <c r="R206" s="86"/>
      <c r="S206" s="86"/>
      <c r="T206" s="87"/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T206" s="19" t="s">
        <v>144</v>
      </c>
      <c r="AU206" s="19" t="s">
        <v>88</v>
      </c>
    </row>
    <row r="207" s="2" customFormat="1" ht="49.05" customHeight="1">
      <c r="A207" s="40"/>
      <c r="B207" s="41"/>
      <c r="C207" s="206" t="s">
        <v>304</v>
      </c>
      <c r="D207" s="206" t="s">
        <v>137</v>
      </c>
      <c r="E207" s="207" t="s">
        <v>305</v>
      </c>
      <c r="F207" s="208" t="s">
        <v>306</v>
      </c>
      <c r="G207" s="209" t="s">
        <v>140</v>
      </c>
      <c r="H207" s="210">
        <v>4.5</v>
      </c>
      <c r="I207" s="211"/>
      <c r="J207" s="212">
        <f>ROUND(I207*H207,2)</f>
        <v>0</v>
      </c>
      <c r="K207" s="208" t="s">
        <v>141</v>
      </c>
      <c r="L207" s="46"/>
      <c r="M207" s="213" t="s">
        <v>19</v>
      </c>
      <c r="N207" s="214" t="s">
        <v>49</v>
      </c>
      <c r="O207" s="86"/>
      <c r="P207" s="215">
        <f>O207*H207</f>
        <v>0</v>
      </c>
      <c r="Q207" s="215">
        <v>0</v>
      </c>
      <c r="R207" s="215">
        <f>Q207*H207</f>
        <v>0</v>
      </c>
      <c r="S207" s="215">
        <v>0</v>
      </c>
      <c r="T207" s="216">
        <f>S207*H207</f>
        <v>0</v>
      </c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R207" s="217" t="s">
        <v>142</v>
      </c>
      <c r="AT207" s="217" t="s">
        <v>137</v>
      </c>
      <c r="AU207" s="217" t="s">
        <v>88</v>
      </c>
      <c r="AY207" s="19" t="s">
        <v>135</v>
      </c>
      <c r="BE207" s="218">
        <f>IF(N207="základní",J207,0)</f>
        <v>0</v>
      </c>
      <c r="BF207" s="218">
        <f>IF(N207="snížená",J207,0)</f>
        <v>0</v>
      </c>
      <c r="BG207" s="218">
        <f>IF(N207="zákl. přenesená",J207,0)</f>
        <v>0</v>
      </c>
      <c r="BH207" s="218">
        <f>IF(N207="sníž. přenesená",J207,0)</f>
        <v>0</v>
      </c>
      <c r="BI207" s="218">
        <f>IF(N207="nulová",J207,0)</f>
        <v>0</v>
      </c>
      <c r="BJ207" s="19" t="s">
        <v>86</v>
      </c>
      <c r="BK207" s="218">
        <f>ROUND(I207*H207,2)</f>
        <v>0</v>
      </c>
      <c r="BL207" s="19" t="s">
        <v>142</v>
      </c>
      <c r="BM207" s="217" t="s">
        <v>307</v>
      </c>
    </row>
    <row r="208" s="2" customFormat="1">
      <c r="A208" s="40"/>
      <c r="B208" s="41"/>
      <c r="C208" s="42"/>
      <c r="D208" s="219" t="s">
        <v>144</v>
      </c>
      <c r="E208" s="42"/>
      <c r="F208" s="220" t="s">
        <v>308</v>
      </c>
      <c r="G208" s="42"/>
      <c r="H208" s="42"/>
      <c r="I208" s="221"/>
      <c r="J208" s="42"/>
      <c r="K208" s="42"/>
      <c r="L208" s="46"/>
      <c r="M208" s="222"/>
      <c r="N208" s="223"/>
      <c r="O208" s="86"/>
      <c r="P208" s="86"/>
      <c r="Q208" s="86"/>
      <c r="R208" s="86"/>
      <c r="S208" s="86"/>
      <c r="T208" s="87"/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T208" s="19" t="s">
        <v>144</v>
      </c>
      <c r="AU208" s="19" t="s">
        <v>88</v>
      </c>
    </row>
    <row r="209" s="13" customFormat="1">
      <c r="A209" s="13"/>
      <c r="B209" s="224"/>
      <c r="C209" s="225"/>
      <c r="D209" s="226" t="s">
        <v>146</v>
      </c>
      <c r="E209" s="227" t="s">
        <v>19</v>
      </c>
      <c r="F209" s="228" t="s">
        <v>309</v>
      </c>
      <c r="G209" s="225"/>
      <c r="H209" s="229">
        <v>4.5</v>
      </c>
      <c r="I209" s="230"/>
      <c r="J209" s="225"/>
      <c r="K209" s="225"/>
      <c r="L209" s="231"/>
      <c r="M209" s="232"/>
      <c r="N209" s="233"/>
      <c r="O209" s="233"/>
      <c r="P209" s="233"/>
      <c r="Q209" s="233"/>
      <c r="R209" s="233"/>
      <c r="S209" s="233"/>
      <c r="T209" s="234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35" t="s">
        <v>146</v>
      </c>
      <c r="AU209" s="235" t="s">
        <v>88</v>
      </c>
      <c r="AV209" s="13" t="s">
        <v>88</v>
      </c>
      <c r="AW209" s="13" t="s">
        <v>37</v>
      </c>
      <c r="AX209" s="13" t="s">
        <v>86</v>
      </c>
      <c r="AY209" s="235" t="s">
        <v>135</v>
      </c>
    </row>
    <row r="210" s="2" customFormat="1" ht="44.25" customHeight="1">
      <c r="A210" s="40"/>
      <c r="B210" s="41"/>
      <c r="C210" s="206" t="s">
        <v>310</v>
      </c>
      <c r="D210" s="206" t="s">
        <v>137</v>
      </c>
      <c r="E210" s="207" t="s">
        <v>311</v>
      </c>
      <c r="F210" s="208" t="s">
        <v>312</v>
      </c>
      <c r="G210" s="209" t="s">
        <v>140</v>
      </c>
      <c r="H210" s="210">
        <v>4.5</v>
      </c>
      <c r="I210" s="211"/>
      <c r="J210" s="212">
        <f>ROUND(I210*H210,2)</f>
        <v>0</v>
      </c>
      <c r="K210" s="208" t="s">
        <v>141</v>
      </c>
      <c r="L210" s="46"/>
      <c r="M210" s="213" t="s">
        <v>19</v>
      </c>
      <c r="N210" s="214" t="s">
        <v>49</v>
      </c>
      <c r="O210" s="86"/>
      <c r="P210" s="215">
        <f>O210*H210</f>
        <v>0</v>
      </c>
      <c r="Q210" s="215">
        <v>0</v>
      </c>
      <c r="R210" s="215">
        <f>Q210*H210</f>
        <v>0</v>
      </c>
      <c r="S210" s="215">
        <v>0</v>
      </c>
      <c r="T210" s="216">
        <f>S210*H210</f>
        <v>0</v>
      </c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R210" s="217" t="s">
        <v>142</v>
      </c>
      <c r="AT210" s="217" t="s">
        <v>137</v>
      </c>
      <c r="AU210" s="217" t="s">
        <v>88</v>
      </c>
      <c r="AY210" s="19" t="s">
        <v>135</v>
      </c>
      <c r="BE210" s="218">
        <f>IF(N210="základní",J210,0)</f>
        <v>0</v>
      </c>
      <c r="BF210" s="218">
        <f>IF(N210="snížená",J210,0)</f>
        <v>0</v>
      </c>
      <c r="BG210" s="218">
        <f>IF(N210="zákl. přenesená",J210,0)</f>
        <v>0</v>
      </c>
      <c r="BH210" s="218">
        <f>IF(N210="sníž. přenesená",J210,0)</f>
        <v>0</v>
      </c>
      <c r="BI210" s="218">
        <f>IF(N210="nulová",J210,0)</f>
        <v>0</v>
      </c>
      <c r="BJ210" s="19" t="s">
        <v>86</v>
      </c>
      <c r="BK210" s="218">
        <f>ROUND(I210*H210,2)</f>
        <v>0</v>
      </c>
      <c r="BL210" s="19" t="s">
        <v>142</v>
      </c>
      <c r="BM210" s="217" t="s">
        <v>313</v>
      </c>
    </row>
    <row r="211" s="2" customFormat="1">
      <c r="A211" s="40"/>
      <c r="B211" s="41"/>
      <c r="C211" s="42"/>
      <c r="D211" s="219" t="s">
        <v>144</v>
      </c>
      <c r="E211" s="42"/>
      <c r="F211" s="220" t="s">
        <v>314</v>
      </c>
      <c r="G211" s="42"/>
      <c r="H211" s="42"/>
      <c r="I211" s="221"/>
      <c r="J211" s="42"/>
      <c r="K211" s="42"/>
      <c r="L211" s="46"/>
      <c r="M211" s="222"/>
      <c r="N211" s="223"/>
      <c r="O211" s="86"/>
      <c r="P211" s="86"/>
      <c r="Q211" s="86"/>
      <c r="R211" s="86"/>
      <c r="S211" s="86"/>
      <c r="T211" s="87"/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T211" s="19" t="s">
        <v>144</v>
      </c>
      <c r="AU211" s="19" t="s">
        <v>88</v>
      </c>
    </row>
    <row r="212" s="2" customFormat="1" ht="78" customHeight="1">
      <c r="A212" s="40"/>
      <c r="B212" s="41"/>
      <c r="C212" s="206" t="s">
        <v>315</v>
      </c>
      <c r="D212" s="206" t="s">
        <v>137</v>
      </c>
      <c r="E212" s="207" t="s">
        <v>316</v>
      </c>
      <c r="F212" s="208" t="s">
        <v>317</v>
      </c>
      <c r="G212" s="209" t="s">
        <v>140</v>
      </c>
      <c r="H212" s="210">
        <v>13.199999999999999</v>
      </c>
      <c r="I212" s="211"/>
      <c r="J212" s="212">
        <f>ROUND(I212*H212,2)</f>
        <v>0</v>
      </c>
      <c r="K212" s="208" t="s">
        <v>141</v>
      </c>
      <c r="L212" s="46"/>
      <c r="M212" s="213" t="s">
        <v>19</v>
      </c>
      <c r="N212" s="214" t="s">
        <v>49</v>
      </c>
      <c r="O212" s="86"/>
      <c r="P212" s="215">
        <f>O212*H212</f>
        <v>0</v>
      </c>
      <c r="Q212" s="215">
        <v>0.089219999999999994</v>
      </c>
      <c r="R212" s="215">
        <f>Q212*H212</f>
        <v>1.1777039999999999</v>
      </c>
      <c r="S212" s="215">
        <v>0</v>
      </c>
      <c r="T212" s="216">
        <f>S212*H212</f>
        <v>0</v>
      </c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R212" s="217" t="s">
        <v>142</v>
      </c>
      <c r="AT212" s="217" t="s">
        <v>137</v>
      </c>
      <c r="AU212" s="217" t="s">
        <v>88</v>
      </c>
      <c r="AY212" s="19" t="s">
        <v>135</v>
      </c>
      <c r="BE212" s="218">
        <f>IF(N212="základní",J212,0)</f>
        <v>0</v>
      </c>
      <c r="BF212" s="218">
        <f>IF(N212="snížená",J212,0)</f>
        <v>0</v>
      </c>
      <c r="BG212" s="218">
        <f>IF(N212="zákl. přenesená",J212,0)</f>
        <v>0</v>
      </c>
      <c r="BH212" s="218">
        <f>IF(N212="sníž. přenesená",J212,0)</f>
        <v>0</v>
      </c>
      <c r="BI212" s="218">
        <f>IF(N212="nulová",J212,0)</f>
        <v>0</v>
      </c>
      <c r="BJ212" s="19" t="s">
        <v>86</v>
      </c>
      <c r="BK212" s="218">
        <f>ROUND(I212*H212,2)</f>
        <v>0</v>
      </c>
      <c r="BL212" s="19" t="s">
        <v>142</v>
      </c>
      <c r="BM212" s="217" t="s">
        <v>318</v>
      </c>
    </row>
    <row r="213" s="2" customFormat="1">
      <c r="A213" s="40"/>
      <c r="B213" s="41"/>
      <c r="C213" s="42"/>
      <c r="D213" s="219" t="s">
        <v>144</v>
      </c>
      <c r="E213" s="42"/>
      <c r="F213" s="220" t="s">
        <v>319</v>
      </c>
      <c r="G213" s="42"/>
      <c r="H213" s="42"/>
      <c r="I213" s="221"/>
      <c r="J213" s="42"/>
      <c r="K213" s="42"/>
      <c r="L213" s="46"/>
      <c r="M213" s="222"/>
      <c r="N213" s="223"/>
      <c r="O213" s="86"/>
      <c r="P213" s="86"/>
      <c r="Q213" s="86"/>
      <c r="R213" s="86"/>
      <c r="S213" s="86"/>
      <c r="T213" s="87"/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T213" s="19" t="s">
        <v>144</v>
      </c>
      <c r="AU213" s="19" t="s">
        <v>88</v>
      </c>
    </row>
    <row r="214" s="13" customFormat="1">
      <c r="A214" s="13"/>
      <c r="B214" s="224"/>
      <c r="C214" s="225"/>
      <c r="D214" s="226" t="s">
        <v>146</v>
      </c>
      <c r="E214" s="227" t="s">
        <v>19</v>
      </c>
      <c r="F214" s="228" t="s">
        <v>147</v>
      </c>
      <c r="G214" s="225"/>
      <c r="H214" s="229">
        <v>13.199999999999999</v>
      </c>
      <c r="I214" s="230"/>
      <c r="J214" s="225"/>
      <c r="K214" s="225"/>
      <c r="L214" s="231"/>
      <c r="M214" s="232"/>
      <c r="N214" s="233"/>
      <c r="O214" s="233"/>
      <c r="P214" s="233"/>
      <c r="Q214" s="233"/>
      <c r="R214" s="233"/>
      <c r="S214" s="233"/>
      <c r="T214" s="234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35" t="s">
        <v>146</v>
      </c>
      <c r="AU214" s="235" t="s">
        <v>88</v>
      </c>
      <c r="AV214" s="13" t="s">
        <v>88</v>
      </c>
      <c r="AW214" s="13" t="s">
        <v>37</v>
      </c>
      <c r="AX214" s="13" t="s">
        <v>78</v>
      </c>
      <c r="AY214" s="235" t="s">
        <v>135</v>
      </c>
    </row>
    <row r="215" s="14" customFormat="1">
      <c r="A215" s="14"/>
      <c r="B215" s="236"/>
      <c r="C215" s="237"/>
      <c r="D215" s="226" t="s">
        <v>146</v>
      </c>
      <c r="E215" s="238" t="s">
        <v>19</v>
      </c>
      <c r="F215" s="239" t="s">
        <v>148</v>
      </c>
      <c r="G215" s="237"/>
      <c r="H215" s="240">
        <v>13.199999999999999</v>
      </c>
      <c r="I215" s="241"/>
      <c r="J215" s="237"/>
      <c r="K215" s="237"/>
      <c r="L215" s="242"/>
      <c r="M215" s="243"/>
      <c r="N215" s="244"/>
      <c r="O215" s="244"/>
      <c r="P215" s="244"/>
      <c r="Q215" s="244"/>
      <c r="R215" s="244"/>
      <c r="S215" s="244"/>
      <c r="T215" s="245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46" t="s">
        <v>146</v>
      </c>
      <c r="AU215" s="246" t="s">
        <v>88</v>
      </c>
      <c r="AV215" s="14" t="s">
        <v>142</v>
      </c>
      <c r="AW215" s="14" t="s">
        <v>37</v>
      </c>
      <c r="AX215" s="14" t="s">
        <v>86</v>
      </c>
      <c r="AY215" s="246" t="s">
        <v>135</v>
      </c>
    </row>
    <row r="216" s="12" customFormat="1" ht="22.8" customHeight="1">
      <c r="A216" s="12"/>
      <c r="B216" s="190"/>
      <c r="C216" s="191"/>
      <c r="D216" s="192" t="s">
        <v>77</v>
      </c>
      <c r="E216" s="204" t="s">
        <v>193</v>
      </c>
      <c r="F216" s="204" t="s">
        <v>320</v>
      </c>
      <c r="G216" s="191"/>
      <c r="H216" s="191"/>
      <c r="I216" s="194"/>
      <c r="J216" s="205">
        <f>BK216</f>
        <v>0</v>
      </c>
      <c r="K216" s="191"/>
      <c r="L216" s="196"/>
      <c r="M216" s="197"/>
      <c r="N216" s="198"/>
      <c r="O216" s="198"/>
      <c r="P216" s="199">
        <f>SUM(P217:P246)</f>
        <v>0</v>
      </c>
      <c r="Q216" s="198"/>
      <c r="R216" s="199">
        <f>SUM(R217:R246)</f>
        <v>4.4379019999999993</v>
      </c>
      <c r="S216" s="198"/>
      <c r="T216" s="200">
        <f>SUM(T217:T246)</f>
        <v>0</v>
      </c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R216" s="201" t="s">
        <v>86</v>
      </c>
      <c r="AT216" s="202" t="s">
        <v>77</v>
      </c>
      <c r="AU216" s="202" t="s">
        <v>86</v>
      </c>
      <c r="AY216" s="201" t="s">
        <v>135</v>
      </c>
      <c r="BK216" s="203">
        <f>SUM(BK217:BK246)</f>
        <v>0</v>
      </c>
    </row>
    <row r="217" s="2" customFormat="1" ht="49.05" customHeight="1">
      <c r="A217" s="40"/>
      <c r="B217" s="41"/>
      <c r="C217" s="206" t="s">
        <v>321</v>
      </c>
      <c r="D217" s="206" t="s">
        <v>137</v>
      </c>
      <c r="E217" s="207" t="s">
        <v>322</v>
      </c>
      <c r="F217" s="208" t="s">
        <v>323</v>
      </c>
      <c r="G217" s="209" t="s">
        <v>162</v>
      </c>
      <c r="H217" s="210">
        <v>6</v>
      </c>
      <c r="I217" s="211"/>
      <c r="J217" s="212">
        <f>ROUND(I217*H217,2)</f>
        <v>0</v>
      </c>
      <c r="K217" s="208" t="s">
        <v>141</v>
      </c>
      <c r="L217" s="46"/>
      <c r="M217" s="213" t="s">
        <v>19</v>
      </c>
      <c r="N217" s="214" t="s">
        <v>49</v>
      </c>
      <c r="O217" s="86"/>
      <c r="P217" s="215">
        <f>O217*H217</f>
        <v>0</v>
      </c>
      <c r="Q217" s="215">
        <v>0.16850000000000001</v>
      </c>
      <c r="R217" s="215">
        <f>Q217*H217</f>
        <v>1.0110000000000001</v>
      </c>
      <c r="S217" s="215">
        <v>0</v>
      </c>
      <c r="T217" s="216">
        <f>S217*H217</f>
        <v>0</v>
      </c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R217" s="217" t="s">
        <v>142</v>
      </c>
      <c r="AT217" s="217" t="s">
        <v>137</v>
      </c>
      <c r="AU217" s="217" t="s">
        <v>88</v>
      </c>
      <c r="AY217" s="19" t="s">
        <v>135</v>
      </c>
      <c r="BE217" s="218">
        <f>IF(N217="základní",J217,0)</f>
        <v>0</v>
      </c>
      <c r="BF217" s="218">
        <f>IF(N217="snížená",J217,0)</f>
        <v>0</v>
      </c>
      <c r="BG217" s="218">
        <f>IF(N217="zákl. přenesená",J217,0)</f>
        <v>0</v>
      </c>
      <c r="BH217" s="218">
        <f>IF(N217="sníž. přenesená",J217,0)</f>
        <v>0</v>
      </c>
      <c r="BI217" s="218">
        <f>IF(N217="nulová",J217,0)</f>
        <v>0</v>
      </c>
      <c r="BJ217" s="19" t="s">
        <v>86</v>
      </c>
      <c r="BK217" s="218">
        <f>ROUND(I217*H217,2)</f>
        <v>0</v>
      </c>
      <c r="BL217" s="19" t="s">
        <v>142</v>
      </c>
      <c r="BM217" s="217" t="s">
        <v>324</v>
      </c>
    </row>
    <row r="218" s="2" customFormat="1">
      <c r="A218" s="40"/>
      <c r="B218" s="41"/>
      <c r="C218" s="42"/>
      <c r="D218" s="219" t="s">
        <v>144</v>
      </c>
      <c r="E218" s="42"/>
      <c r="F218" s="220" t="s">
        <v>325</v>
      </c>
      <c r="G218" s="42"/>
      <c r="H218" s="42"/>
      <c r="I218" s="221"/>
      <c r="J218" s="42"/>
      <c r="K218" s="42"/>
      <c r="L218" s="46"/>
      <c r="M218" s="222"/>
      <c r="N218" s="223"/>
      <c r="O218" s="86"/>
      <c r="P218" s="86"/>
      <c r="Q218" s="86"/>
      <c r="R218" s="86"/>
      <c r="S218" s="86"/>
      <c r="T218" s="87"/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T218" s="19" t="s">
        <v>144</v>
      </c>
      <c r="AU218" s="19" t="s">
        <v>88</v>
      </c>
    </row>
    <row r="219" s="13" customFormat="1">
      <c r="A219" s="13"/>
      <c r="B219" s="224"/>
      <c r="C219" s="225"/>
      <c r="D219" s="226" t="s">
        <v>146</v>
      </c>
      <c r="E219" s="227" t="s">
        <v>19</v>
      </c>
      <c r="F219" s="228" t="s">
        <v>165</v>
      </c>
      <c r="G219" s="225"/>
      <c r="H219" s="229">
        <v>6</v>
      </c>
      <c r="I219" s="230"/>
      <c r="J219" s="225"/>
      <c r="K219" s="225"/>
      <c r="L219" s="231"/>
      <c r="M219" s="232"/>
      <c r="N219" s="233"/>
      <c r="O219" s="233"/>
      <c r="P219" s="233"/>
      <c r="Q219" s="233"/>
      <c r="R219" s="233"/>
      <c r="S219" s="233"/>
      <c r="T219" s="234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35" t="s">
        <v>146</v>
      </c>
      <c r="AU219" s="235" t="s">
        <v>88</v>
      </c>
      <c r="AV219" s="13" t="s">
        <v>88</v>
      </c>
      <c r="AW219" s="13" t="s">
        <v>37</v>
      </c>
      <c r="AX219" s="13" t="s">
        <v>86</v>
      </c>
      <c r="AY219" s="235" t="s">
        <v>135</v>
      </c>
    </row>
    <row r="220" s="2" customFormat="1" ht="16.5" customHeight="1">
      <c r="A220" s="40"/>
      <c r="B220" s="41"/>
      <c r="C220" s="257" t="s">
        <v>326</v>
      </c>
      <c r="D220" s="257" t="s">
        <v>225</v>
      </c>
      <c r="E220" s="258" t="s">
        <v>327</v>
      </c>
      <c r="F220" s="259" t="s">
        <v>328</v>
      </c>
      <c r="G220" s="260" t="s">
        <v>162</v>
      </c>
      <c r="H220" s="261">
        <v>6.5</v>
      </c>
      <c r="I220" s="262"/>
      <c r="J220" s="263">
        <f>ROUND(I220*H220,2)</f>
        <v>0</v>
      </c>
      <c r="K220" s="259" t="s">
        <v>141</v>
      </c>
      <c r="L220" s="264"/>
      <c r="M220" s="265" t="s">
        <v>19</v>
      </c>
      <c r="N220" s="266" t="s">
        <v>49</v>
      </c>
      <c r="O220" s="86"/>
      <c r="P220" s="215">
        <f>O220*H220</f>
        <v>0</v>
      </c>
      <c r="Q220" s="215">
        <v>0.080000000000000002</v>
      </c>
      <c r="R220" s="215">
        <f>Q220*H220</f>
        <v>0.52000000000000002</v>
      </c>
      <c r="S220" s="215">
        <v>0</v>
      </c>
      <c r="T220" s="216">
        <f>S220*H220</f>
        <v>0</v>
      </c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R220" s="217" t="s">
        <v>187</v>
      </c>
      <c r="AT220" s="217" t="s">
        <v>225</v>
      </c>
      <c r="AU220" s="217" t="s">
        <v>88</v>
      </c>
      <c r="AY220" s="19" t="s">
        <v>135</v>
      </c>
      <c r="BE220" s="218">
        <f>IF(N220="základní",J220,0)</f>
        <v>0</v>
      </c>
      <c r="BF220" s="218">
        <f>IF(N220="snížená",J220,0)</f>
        <v>0</v>
      </c>
      <c r="BG220" s="218">
        <f>IF(N220="zákl. přenesená",J220,0)</f>
        <v>0</v>
      </c>
      <c r="BH220" s="218">
        <f>IF(N220="sníž. přenesená",J220,0)</f>
        <v>0</v>
      </c>
      <c r="BI220" s="218">
        <f>IF(N220="nulová",J220,0)</f>
        <v>0</v>
      </c>
      <c r="BJ220" s="19" t="s">
        <v>86</v>
      </c>
      <c r="BK220" s="218">
        <f>ROUND(I220*H220,2)</f>
        <v>0</v>
      </c>
      <c r="BL220" s="19" t="s">
        <v>142</v>
      </c>
      <c r="BM220" s="217" t="s">
        <v>329</v>
      </c>
    </row>
    <row r="221" s="13" customFormat="1">
      <c r="A221" s="13"/>
      <c r="B221" s="224"/>
      <c r="C221" s="225"/>
      <c r="D221" s="226" t="s">
        <v>146</v>
      </c>
      <c r="E221" s="225"/>
      <c r="F221" s="228" t="s">
        <v>330</v>
      </c>
      <c r="G221" s="225"/>
      <c r="H221" s="229">
        <v>6.5</v>
      </c>
      <c r="I221" s="230"/>
      <c r="J221" s="225"/>
      <c r="K221" s="225"/>
      <c r="L221" s="231"/>
      <c r="M221" s="232"/>
      <c r="N221" s="233"/>
      <c r="O221" s="233"/>
      <c r="P221" s="233"/>
      <c r="Q221" s="233"/>
      <c r="R221" s="233"/>
      <c r="S221" s="233"/>
      <c r="T221" s="234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35" t="s">
        <v>146</v>
      </c>
      <c r="AU221" s="235" t="s">
        <v>88</v>
      </c>
      <c r="AV221" s="13" t="s">
        <v>88</v>
      </c>
      <c r="AW221" s="13" t="s">
        <v>4</v>
      </c>
      <c r="AX221" s="13" t="s">
        <v>86</v>
      </c>
      <c r="AY221" s="235" t="s">
        <v>135</v>
      </c>
    </row>
    <row r="222" s="2" customFormat="1" ht="24.15" customHeight="1">
      <c r="A222" s="40"/>
      <c r="B222" s="41"/>
      <c r="C222" s="206" t="s">
        <v>331</v>
      </c>
      <c r="D222" s="206" t="s">
        <v>137</v>
      </c>
      <c r="E222" s="207" t="s">
        <v>332</v>
      </c>
      <c r="F222" s="208" t="s">
        <v>333</v>
      </c>
      <c r="G222" s="209" t="s">
        <v>169</v>
      </c>
      <c r="H222" s="210">
        <v>0.29999999999999999</v>
      </c>
      <c r="I222" s="211"/>
      <c r="J222" s="212">
        <f>ROUND(I222*H222,2)</f>
        <v>0</v>
      </c>
      <c r="K222" s="208" t="s">
        <v>141</v>
      </c>
      <c r="L222" s="46"/>
      <c r="M222" s="213" t="s">
        <v>19</v>
      </c>
      <c r="N222" s="214" t="s">
        <v>49</v>
      </c>
      <c r="O222" s="86"/>
      <c r="P222" s="215">
        <f>O222*H222</f>
        <v>0</v>
      </c>
      <c r="Q222" s="215">
        <v>2.2563399999999998</v>
      </c>
      <c r="R222" s="215">
        <f>Q222*H222</f>
        <v>0.67690199999999989</v>
      </c>
      <c r="S222" s="215">
        <v>0</v>
      </c>
      <c r="T222" s="216">
        <f>S222*H222</f>
        <v>0</v>
      </c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R222" s="217" t="s">
        <v>142</v>
      </c>
      <c r="AT222" s="217" t="s">
        <v>137</v>
      </c>
      <c r="AU222" s="217" t="s">
        <v>88</v>
      </c>
      <c r="AY222" s="19" t="s">
        <v>135</v>
      </c>
      <c r="BE222" s="218">
        <f>IF(N222="základní",J222,0)</f>
        <v>0</v>
      </c>
      <c r="BF222" s="218">
        <f>IF(N222="snížená",J222,0)</f>
        <v>0</v>
      </c>
      <c r="BG222" s="218">
        <f>IF(N222="zákl. přenesená",J222,0)</f>
        <v>0</v>
      </c>
      <c r="BH222" s="218">
        <f>IF(N222="sníž. přenesená",J222,0)</f>
        <v>0</v>
      </c>
      <c r="BI222" s="218">
        <f>IF(N222="nulová",J222,0)</f>
        <v>0</v>
      </c>
      <c r="BJ222" s="19" t="s">
        <v>86</v>
      </c>
      <c r="BK222" s="218">
        <f>ROUND(I222*H222,2)</f>
        <v>0</v>
      </c>
      <c r="BL222" s="19" t="s">
        <v>142</v>
      </c>
      <c r="BM222" s="217" t="s">
        <v>334</v>
      </c>
    </row>
    <row r="223" s="2" customFormat="1">
      <c r="A223" s="40"/>
      <c r="B223" s="41"/>
      <c r="C223" s="42"/>
      <c r="D223" s="219" t="s">
        <v>144</v>
      </c>
      <c r="E223" s="42"/>
      <c r="F223" s="220" t="s">
        <v>335</v>
      </c>
      <c r="G223" s="42"/>
      <c r="H223" s="42"/>
      <c r="I223" s="221"/>
      <c r="J223" s="42"/>
      <c r="K223" s="42"/>
      <c r="L223" s="46"/>
      <c r="M223" s="222"/>
      <c r="N223" s="223"/>
      <c r="O223" s="86"/>
      <c r="P223" s="86"/>
      <c r="Q223" s="86"/>
      <c r="R223" s="86"/>
      <c r="S223" s="86"/>
      <c r="T223" s="87"/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T223" s="19" t="s">
        <v>144</v>
      </c>
      <c r="AU223" s="19" t="s">
        <v>88</v>
      </c>
    </row>
    <row r="224" s="13" customFormat="1">
      <c r="A224" s="13"/>
      <c r="B224" s="224"/>
      <c r="C224" s="225"/>
      <c r="D224" s="226" t="s">
        <v>146</v>
      </c>
      <c r="E224" s="227" t="s">
        <v>19</v>
      </c>
      <c r="F224" s="228" t="s">
        <v>336</v>
      </c>
      <c r="G224" s="225"/>
      <c r="H224" s="229">
        <v>0.29999999999999999</v>
      </c>
      <c r="I224" s="230"/>
      <c r="J224" s="225"/>
      <c r="K224" s="225"/>
      <c r="L224" s="231"/>
      <c r="M224" s="232"/>
      <c r="N224" s="233"/>
      <c r="O224" s="233"/>
      <c r="P224" s="233"/>
      <c r="Q224" s="233"/>
      <c r="R224" s="233"/>
      <c r="S224" s="233"/>
      <c r="T224" s="234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35" t="s">
        <v>146</v>
      </c>
      <c r="AU224" s="235" t="s">
        <v>88</v>
      </c>
      <c r="AV224" s="13" t="s">
        <v>88</v>
      </c>
      <c r="AW224" s="13" t="s">
        <v>37</v>
      </c>
      <c r="AX224" s="13" t="s">
        <v>86</v>
      </c>
      <c r="AY224" s="235" t="s">
        <v>135</v>
      </c>
    </row>
    <row r="225" s="2" customFormat="1" ht="24.15" customHeight="1">
      <c r="A225" s="40"/>
      <c r="B225" s="41"/>
      <c r="C225" s="206" t="s">
        <v>337</v>
      </c>
      <c r="D225" s="206" t="s">
        <v>137</v>
      </c>
      <c r="E225" s="207" t="s">
        <v>338</v>
      </c>
      <c r="F225" s="208" t="s">
        <v>339</v>
      </c>
      <c r="G225" s="209" t="s">
        <v>162</v>
      </c>
      <c r="H225" s="210">
        <v>9.1999999999999993</v>
      </c>
      <c r="I225" s="211"/>
      <c r="J225" s="212">
        <f>ROUND(I225*H225,2)</f>
        <v>0</v>
      </c>
      <c r="K225" s="208" t="s">
        <v>141</v>
      </c>
      <c r="L225" s="46"/>
      <c r="M225" s="213" t="s">
        <v>19</v>
      </c>
      <c r="N225" s="214" t="s">
        <v>49</v>
      </c>
      <c r="O225" s="86"/>
      <c r="P225" s="215">
        <f>O225*H225</f>
        <v>0</v>
      </c>
      <c r="Q225" s="215">
        <v>0</v>
      </c>
      <c r="R225" s="215">
        <f>Q225*H225</f>
        <v>0</v>
      </c>
      <c r="S225" s="215">
        <v>0</v>
      </c>
      <c r="T225" s="216">
        <f>S225*H225</f>
        <v>0</v>
      </c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  <c r="AE225" s="40"/>
      <c r="AR225" s="217" t="s">
        <v>142</v>
      </c>
      <c r="AT225" s="217" t="s">
        <v>137</v>
      </c>
      <c r="AU225" s="217" t="s">
        <v>88</v>
      </c>
      <c r="AY225" s="19" t="s">
        <v>135</v>
      </c>
      <c r="BE225" s="218">
        <f>IF(N225="základní",J225,0)</f>
        <v>0</v>
      </c>
      <c r="BF225" s="218">
        <f>IF(N225="snížená",J225,0)</f>
        <v>0</v>
      </c>
      <c r="BG225" s="218">
        <f>IF(N225="zákl. přenesená",J225,0)</f>
        <v>0</v>
      </c>
      <c r="BH225" s="218">
        <f>IF(N225="sníž. přenesená",J225,0)</f>
        <v>0</v>
      </c>
      <c r="BI225" s="218">
        <f>IF(N225="nulová",J225,0)</f>
        <v>0</v>
      </c>
      <c r="BJ225" s="19" t="s">
        <v>86</v>
      </c>
      <c r="BK225" s="218">
        <f>ROUND(I225*H225,2)</f>
        <v>0</v>
      </c>
      <c r="BL225" s="19" t="s">
        <v>142</v>
      </c>
      <c r="BM225" s="217" t="s">
        <v>340</v>
      </c>
    </row>
    <row r="226" s="2" customFormat="1">
      <c r="A226" s="40"/>
      <c r="B226" s="41"/>
      <c r="C226" s="42"/>
      <c r="D226" s="219" t="s">
        <v>144</v>
      </c>
      <c r="E226" s="42"/>
      <c r="F226" s="220" t="s">
        <v>341</v>
      </c>
      <c r="G226" s="42"/>
      <c r="H226" s="42"/>
      <c r="I226" s="221"/>
      <c r="J226" s="42"/>
      <c r="K226" s="42"/>
      <c r="L226" s="46"/>
      <c r="M226" s="222"/>
      <c r="N226" s="223"/>
      <c r="O226" s="86"/>
      <c r="P226" s="86"/>
      <c r="Q226" s="86"/>
      <c r="R226" s="86"/>
      <c r="S226" s="86"/>
      <c r="T226" s="87"/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0"/>
      <c r="AT226" s="19" t="s">
        <v>144</v>
      </c>
      <c r="AU226" s="19" t="s">
        <v>88</v>
      </c>
    </row>
    <row r="227" s="13" customFormat="1">
      <c r="A227" s="13"/>
      <c r="B227" s="224"/>
      <c r="C227" s="225"/>
      <c r="D227" s="226" t="s">
        <v>146</v>
      </c>
      <c r="E227" s="227" t="s">
        <v>19</v>
      </c>
      <c r="F227" s="228" t="s">
        <v>342</v>
      </c>
      <c r="G227" s="225"/>
      <c r="H227" s="229">
        <v>3.2000000000000002</v>
      </c>
      <c r="I227" s="230"/>
      <c r="J227" s="225"/>
      <c r="K227" s="225"/>
      <c r="L227" s="231"/>
      <c r="M227" s="232"/>
      <c r="N227" s="233"/>
      <c r="O227" s="233"/>
      <c r="P227" s="233"/>
      <c r="Q227" s="233"/>
      <c r="R227" s="233"/>
      <c r="S227" s="233"/>
      <c r="T227" s="234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35" t="s">
        <v>146</v>
      </c>
      <c r="AU227" s="235" t="s">
        <v>88</v>
      </c>
      <c r="AV227" s="13" t="s">
        <v>88</v>
      </c>
      <c r="AW227" s="13" t="s">
        <v>37</v>
      </c>
      <c r="AX227" s="13" t="s">
        <v>78</v>
      </c>
      <c r="AY227" s="235" t="s">
        <v>135</v>
      </c>
    </row>
    <row r="228" s="13" customFormat="1">
      <c r="A228" s="13"/>
      <c r="B228" s="224"/>
      <c r="C228" s="225"/>
      <c r="D228" s="226" t="s">
        <v>146</v>
      </c>
      <c r="E228" s="227" t="s">
        <v>19</v>
      </c>
      <c r="F228" s="228" t="s">
        <v>165</v>
      </c>
      <c r="G228" s="225"/>
      <c r="H228" s="229">
        <v>6</v>
      </c>
      <c r="I228" s="230"/>
      <c r="J228" s="225"/>
      <c r="K228" s="225"/>
      <c r="L228" s="231"/>
      <c r="M228" s="232"/>
      <c r="N228" s="233"/>
      <c r="O228" s="233"/>
      <c r="P228" s="233"/>
      <c r="Q228" s="233"/>
      <c r="R228" s="233"/>
      <c r="S228" s="233"/>
      <c r="T228" s="234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35" t="s">
        <v>146</v>
      </c>
      <c r="AU228" s="235" t="s">
        <v>88</v>
      </c>
      <c r="AV228" s="13" t="s">
        <v>88</v>
      </c>
      <c r="AW228" s="13" t="s">
        <v>37</v>
      </c>
      <c r="AX228" s="13" t="s">
        <v>78</v>
      </c>
      <c r="AY228" s="235" t="s">
        <v>135</v>
      </c>
    </row>
    <row r="229" s="14" customFormat="1">
      <c r="A229" s="14"/>
      <c r="B229" s="236"/>
      <c r="C229" s="237"/>
      <c r="D229" s="226" t="s">
        <v>146</v>
      </c>
      <c r="E229" s="238" t="s">
        <v>19</v>
      </c>
      <c r="F229" s="239" t="s">
        <v>148</v>
      </c>
      <c r="G229" s="237"/>
      <c r="H229" s="240">
        <v>9.1999999999999993</v>
      </c>
      <c r="I229" s="241"/>
      <c r="J229" s="237"/>
      <c r="K229" s="237"/>
      <c r="L229" s="242"/>
      <c r="M229" s="243"/>
      <c r="N229" s="244"/>
      <c r="O229" s="244"/>
      <c r="P229" s="244"/>
      <c r="Q229" s="244"/>
      <c r="R229" s="244"/>
      <c r="S229" s="244"/>
      <c r="T229" s="245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46" t="s">
        <v>146</v>
      </c>
      <c r="AU229" s="246" t="s">
        <v>88</v>
      </c>
      <c r="AV229" s="14" t="s">
        <v>142</v>
      </c>
      <c r="AW229" s="14" t="s">
        <v>37</v>
      </c>
      <c r="AX229" s="14" t="s">
        <v>86</v>
      </c>
      <c r="AY229" s="246" t="s">
        <v>135</v>
      </c>
    </row>
    <row r="230" s="2" customFormat="1" ht="37.8" customHeight="1">
      <c r="A230" s="40"/>
      <c r="B230" s="41"/>
      <c r="C230" s="206" t="s">
        <v>265</v>
      </c>
      <c r="D230" s="206" t="s">
        <v>137</v>
      </c>
      <c r="E230" s="207" t="s">
        <v>343</v>
      </c>
      <c r="F230" s="208" t="s">
        <v>344</v>
      </c>
      <c r="G230" s="209" t="s">
        <v>209</v>
      </c>
      <c r="H230" s="210">
        <v>0.20799999999999999</v>
      </c>
      <c r="I230" s="211"/>
      <c r="J230" s="212">
        <f>ROUND(I230*H230,2)</f>
        <v>0</v>
      </c>
      <c r="K230" s="208" t="s">
        <v>141</v>
      </c>
      <c r="L230" s="46"/>
      <c r="M230" s="213" t="s">
        <v>19</v>
      </c>
      <c r="N230" s="214" t="s">
        <v>49</v>
      </c>
      <c r="O230" s="86"/>
      <c r="P230" s="215">
        <f>O230*H230</f>
        <v>0</v>
      </c>
      <c r="Q230" s="215">
        <v>0</v>
      </c>
      <c r="R230" s="215">
        <f>Q230*H230</f>
        <v>0</v>
      </c>
      <c r="S230" s="215">
        <v>0</v>
      </c>
      <c r="T230" s="216">
        <f>S230*H230</f>
        <v>0</v>
      </c>
      <c r="U230" s="40"/>
      <c r="V230" s="40"/>
      <c r="W230" s="40"/>
      <c r="X230" s="40"/>
      <c r="Y230" s="40"/>
      <c r="Z230" s="40"/>
      <c r="AA230" s="40"/>
      <c r="AB230" s="40"/>
      <c r="AC230" s="40"/>
      <c r="AD230" s="40"/>
      <c r="AE230" s="40"/>
      <c r="AR230" s="217" t="s">
        <v>142</v>
      </c>
      <c r="AT230" s="217" t="s">
        <v>137</v>
      </c>
      <c r="AU230" s="217" t="s">
        <v>88</v>
      </c>
      <c r="AY230" s="19" t="s">
        <v>135</v>
      </c>
      <c r="BE230" s="218">
        <f>IF(N230="základní",J230,0)</f>
        <v>0</v>
      </c>
      <c r="BF230" s="218">
        <f>IF(N230="snížená",J230,0)</f>
        <v>0</v>
      </c>
      <c r="BG230" s="218">
        <f>IF(N230="zákl. přenesená",J230,0)</f>
        <v>0</v>
      </c>
      <c r="BH230" s="218">
        <f>IF(N230="sníž. přenesená",J230,0)</f>
        <v>0</v>
      </c>
      <c r="BI230" s="218">
        <f>IF(N230="nulová",J230,0)</f>
        <v>0</v>
      </c>
      <c r="BJ230" s="19" t="s">
        <v>86</v>
      </c>
      <c r="BK230" s="218">
        <f>ROUND(I230*H230,2)</f>
        <v>0</v>
      </c>
      <c r="BL230" s="19" t="s">
        <v>142</v>
      </c>
      <c r="BM230" s="217" t="s">
        <v>345</v>
      </c>
    </row>
    <row r="231" s="2" customFormat="1">
      <c r="A231" s="40"/>
      <c r="B231" s="41"/>
      <c r="C231" s="42"/>
      <c r="D231" s="219" t="s">
        <v>144</v>
      </c>
      <c r="E231" s="42"/>
      <c r="F231" s="220" t="s">
        <v>346</v>
      </c>
      <c r="G231" s="42"/>
      <c r="H231" s="42"/>
      <c r="I231" s="221"/>
      <c r="J231" s="42"/>
      <c r="K231" s="42"/>
      <c r="L231" s="46"/>
      <c r="M231" s="222"/>
      <c r="N231" s="223"/>
      <c r="O231" s="86"/>
      <c r="P231" s="86"/>
      <c r="Q231" s="86"/>
      <c r="R231" s="86"/>
      <c r="S231" s="86"/>
      <c r="T231" s="87"/>
      <c r="U231" s="40"/>
      <c r="V231" s="40"/>
      <c r="W231" s="40"/>
      <c r="X231" s="40"/>
      <c r="Y231" s="40"/>
      <c r="Z231" s="40"/>
      <c r="AA231" s="40"/>
      <c r="AB231" s="40"/>
      <c r="AC231" s="40"/>
      <c r="AD231" s="40"/>
      <c r="AE231" s="40"/>
      <c r="AT231" s="19" t="s">
        <v>144</v>
      </c>
      <c r="AU231" s="19" t="s">
        <v>88</v>
      </c>
    </row>
    <row r="232" s="15" customFormat="1">
      <c r="A232" s="15"/>
      <c r="B232" s="247"/>
      <c r="C232" s="248"/>
      <c r="D232" s="226" t="s">
        <v>146</v>
      </c>
      <c r="E232" s="249" t="s">
        <v>19</v>
      </c>
      <c r="F232" s="250" t="s">
        <v>347</v>
      </c>
      <c r="G232" s="248"/>
      <c r="H232" s="249" t="s">
        <v>19</v>
      </c>
      <c r="I232" s="251"/>
      <c r="J232" s="248"/>
      <c r="K232" s="248"/>
      <c r="L232" s="252"/>
      <c r="M232" s="253"/>
      <c r="N232" s="254"/>
      <c r="O232" s="254"/>
      <c r="P232" s="254"/>
      <c r="Q232" s="254"/>
      <c r="R232" s="254"/>
      <c r="S232" s="254"/>
      <c r="T232" s="25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T232" s="256" t="s">
        <v>146</v>
      </c>
      <c r="AU232" s="256" t="s">
        <v>88</v>
      </c>
      <c r="AV232" s="15" t="s">
        <v>86</v>
      </c>
      <c r="AW232" s="15" t="s">
        <v>37</v>
      </c>
      <c r="AX232" s="15" t="s">
        <v>78</v>
      </c>
      <c r="AY232" s="256" t="s">
        <v>135</v>
      </c>
    </row>
    <row r="233" s="13" customFormat="1">
      <c r="A233" s="13"/>
      <c r="B233" s="224"/>
      <c r="C233" s="225"/>
      <c r="D233" s="226" t="s">
        <v>146</v>
      </c>
      <c r="E233" s="227" t="s">
        <v>19</v>
      </c>
      <c r="F233" s="228" t="s">
        <v>348</v>
      </c>
      <c r="G233" s="225"/>
      <c r="H233" s="229">
        <v>0.20799999999999999</v>
      </c>
      <c r="I233" s="230"/>
      <c r="J233" s="225"/>
      <c r="K233" s="225"/>
      <c r="L233" s="231"/>
      <c r="M233" s="232"/>
      <c r="N233" s="233"/>
      <c r="O233" s="233"/>
      <c r="P233" s="233"/>
      <c r="Q233" s="233"/>
      <c r="R233" s="233"/>
      <c r="S233" s="233"/>
      <c r="T233" s="234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35" t="s">
        <v>146</v>
      </c>
      <c r="AU233" s="235" t="s">
        <v>88</v>
      </c>
      <c r="AV233" s="13" t="s">
        <v>88</v>
      </c>
      <c r="AW233" s="13" t="s">
        <v>37</v>
      </c>
      <c r="AX233" s="13" t="s">
        <v>78</v>
      </c>
      <c r="AY233" s="235" t="s">
        <v>135</v>
      </c>
    </row>
    <row r="234" s="14" customFormat="1">
      <c r="A234" s="14"/>
      <c r="B234" s="236"/>
      <c r="C234" s="237"/>
      <c r="D234" s="226" t="s">
        <v>146</v>
      </c>
      <c r="E234" s="238" t="s">
        <v>19</v>
      </c>
      <c r="F234" s="239" t="s">
        <v>148</v>
      </c>
      <c r="G234" s="237"/>
      <c r="H234" s="240">
        <v>0.20799999999999999</v>
      </c>
      <c r="I234" s="241"/>
      <c r="J234" s="237"/>
      <c r="K234" s="237"/>
      <c r="L234" s="242"/>
      <c r="M234" s="243"/>
      <c r="N234" s="244"/>
      <c r="O234" s="244"/>
      <c r="P234" s="244"/>
      <c r="Q234" s="244"/>
      <c r="R234" s="244"/>
      <c r="S234" s="244"/>
      <c r="T234" s="245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46" t="s">
        <v>146</v>
      </c>
      <c r="AU234" s="246" t="s">
        <v>88</v>
      </c>
      <c r="AV234" s="14" t="s">
        <v>142</v>
      </c>
      <c r="AW234" s="14" t="s">
        <v>37</v>
      </c>
      <c r="AX234" s="14" t="s">
        <v>86</v>
      </c>
      <c r="AY234" s="246" t="s">
        <v>135</v>
      </c>
    </row>
    <row r="235" s="2" customFormat="1" ht="24.15" customHeight="1">
      <c r="A235" s="40"/>
      <c r="B235" s="41"/>
      <c r="C235" s="257" t="s">
        <v>349</v>
      </c>
      <c r="D235" s="257" t="s">
        <v>225</v>
      </c>
      <c r="E235" s="258" t="s">
        <v>350</v>
      </c>
      <c r="F235" s="259" t="s">
        <v>351</v>
      </c>
      <c r="G235" s="260" t="s">
        <v>209</v>
      </c>
      <c r="H235" s="261">
        <v>0.22900000000000001</v>
      </c>
      <c r="I235" s="262"/>
      <c r="J235" s="263">
        <f>ROUND(I235*H235,2)</f>
        <v>0</v>
      </c>
      <c r="K235" s="259" t="s">
        <v>141</v>
      </c>
      <c r="L235" s="264"/>
      <c r="M235" s="265" t="s">
        <v>19</v>
      </c>
      <c r="N235" s="266" t="s">
        <v>49</v>
      </c>
      <c r="O235" s="86"/>
      <c r="P235" s="215">
        <f>O235*H235</f>
        <v>0</v>
      </c>
      <c r="Q235" s="215">
        <v>1</v>
      </c>
      <c r="R235" s="215">
        <f>Q235*H235</f>
        <v>0.22900000000000001</v>
      </c>
      <c r="S235" s="215">
        <v>0</v>
      </c>
      <c r="T235" s="216">
        <f>S235*H235</f>
        <v>0</v>
      </c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R235" s="217" t="s">
        <v>187</v>
      </c>
      <c r="AT235" s="217" t="s">
        <v>225</v>
      </c>
      <c r="AU235" s="217" t="s">
        <v>88</v>
      </c>
      <c r="AY235" s="19" t="s">
        <v>135</v>
      </c>
      <c r="BE235" s="218">
        <f>IF(N235="základní",J235,0)</f>
        <v>0</v>
      </c>
      <c r="BF235" s="218">
        <f>IF(N235="snížená",J235,0)</f>
        <v>0</v>
      </c>
      <c r="BG235" s="218">
        <f>IF(N235="zákl. přenesená",J235,0)</f>
        <v>0</v>
      </c>
      <c r="BH235" s="218">
        <f>IF(N235="sníž. přenesená",J235,0)</f>
        <v>0</v>
      </c>
      <c r="BI235" s="218">
        <f>IF(N235="nulová",J235,0)</f>
        <v>0</v>
      </c>
      <c r="BJ235" s="19" t="s">
        <v>86</v>
      </c>
      <c r="BK235" s="218">
        <f>ROUND(I235*H235,2)</f>
        <v>0</v>
      </c>
      <c r="BL235" s="19" t="s">
        <v>142</v>
      </c>
      <c r="BM235" s="217" t="s">
        <v>352</v>
      </c>
    </row>
    <row r="236" s="13" customFormat="1">
      <c r="A236" s="13"/>
      <c r="B236" s="224"/>
      <c r="C236" s="225"/>
      <c r="D236" s="226" t="s">
        <v>146</v>
      </c>
      <c r="E236" s="225"/>
      <c r="F236" s="228" t="s">
        <v>353</v>
      </c>
      <c r="G236" s="225"/>
      <c r="H236" s="229">
        <v>0.22900000000000001</v>
      </c>
      <c r="I236" s="230"/>
      <c r="J236" s="225"/>
      <c r="K236" s="225"/>
      <c r="L236" s="231"/>
      <c r="M236" s="232"/>
      <c r="N236" s="233"/>
      <c r="O236" s="233"/>
      <c r="P236" s="233"/>
      <c r="Q236" s="233"/>
      <c r="R236" s="233"/>
      <c r="S236" s="233"/>
      <c r="T236" s="234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35" t="s">
        <v>146</v>
      </c>
      <c r="AU236" s="235" t="s">
        <v>88</v>
      </c>
      <c r="AV236" s="13" t="s">
        <v>88</v>
      </c>
      <c r="AW236" s="13" t="s">
        <v>4</v>
      </c>
      <c r="AX236" s="13" t="s">
        <v>86</v>
      </c>
      <c r="AY236" s="235" t="s">
        <v>135</v>
      </c>
    </row>
    <row r="237" s="2" customFormat="1" ht="37.8" customHeight="1">
      <c r="A237" s="40"/>
      <c r="B237" s="41"/>
      <c r="C237" s="206" t="s">
        <v>354</v>
      </c>
      <c r="D237" s="206" t="s">
        <v>137</v>
      </c>
      <c r="E237" s="207" t="s">
        <v>355</v>
      </c>
      <c r="F237" s="208" t="s">
        <v>356</v>
      </c>
      <c r="G237" s="209" t="s">
        <v>209</v>
      </c>
      <c r="H237" s="210">
        <v>0.90900000000000003</v>
      </c>
      <c r="I237" s="211"/>
      <c r="J237" s="212">
        <f>ROUND(I237*H237,2)</f>
        <v>0</v>
      </c>
      <c r="K237" s="208" t="s">
        <v>141</v>
      </c>
      <c r="L237" s="46"/>
      <c r="M237" s="213" t="s">
        <v>19</v>
      </c>
      <c r="N237" s="214" t="s">
        <v>49</v>
      </c>
      <c r="O237" s="86"/>
      <c r="P237" s="215">
        <f>O237*H237</f>
        <v>0</v>
      </c>
      <c r="Q237" s="215">
        <v>0</v>
      </c>
      <c r="R237" s="215">
        <f>Q237*H237</f>
        <v>0</v>
      </c>
      <c r="S237" s="215">
        <v>0</v>
      </c>
      <c r="T237" s="216">
        <f>S237*H237</f>
        <v>0</v>
      </c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  <c r="AR237" s="217" t="s">
        <v>142</v>
      </c>
      <c r="AT237" s="217" t="s">
        <v>137</v>
      </c>
      <c r="AU237" s="217" t="s">
        <v>88</v>
      </c>
      <c r="AY237" s="19" t="s">
        <v>135</v>
      </c>
      <c r="BE237" s="218">
        <f>IF(N237="základní",J237,0)</f>
        <v>0</v>
      </c>
      <c r="BF237" s="218">
        <f>IF(N237="snížená",J237,0)</f>
        <v>0</v>
      </c>
      <c r="BG237" s="218">
        <f>IF(N237="zákl. přenesená",J237,0)</f>
        <v>0</v>
      </c>
      <c r="BH237" s="218">
        <f>IF(N237="sníž. přenesená",J237,0)</f>
        <v>0</v>
      </c>
      <c r="BI237" s="218">
        <f>IF(N237="nulová",J237,0)</f>
        <v>0</v>
      </c>
      <c r="BJ237" s="19" t="s">
        <v>86</v>
      </c>
      <c r="BK237" s="218">
        <f>ROUND(I237*H237,2)</f>
        <v>0</v>
      </c>
      <c r="BL237" s="19" t="s">
        <v>142</v>
      </c>
      <c r="BM237" s="217" t="s">
        <v>357</v>
      </c>
    </row>
    <row r="238" s="2" customFormat="1">
      <c r="A238" s="40"/>
      <c r="B238" s="41"/>
      <c r="C238" s="42"/>
      <c r="D238" s="219" t="s">
        <v>144</v>
      </c>
      <c r="E238" s="42"/>
      <c r="F238" s="220" t="s">
        <v>358</v>
      </c>
      <c r="G238" s="42"/>
      <c r="H238" s="42"/>
      <c r="I238" s="221"/>
      <c r="J238" s="42"/>
      <c r="K238" s="42"/>
      <c r="L238" s="46"/>
      <c r="M238" s="222"/>
      <c r="N238" s="223"/>
      <c r="O238" s="86"/>
      <c r="P238" s="86"/>
      <c r="Q238" s="86"/>
      <c r="R238" s="86"/>
      <c r="S238" s="86"/>
      <c r="T238" s="87"/>
      <c r="U238" s="40"/>
      <c r="V238" s="40"/>
      <c r="W238" s="40"/>
      <c r="X238" s="40"/>
      <c r="Y238" s="40"/>
      <c r="Z238" s="40"/>
      <c r="AA238" s="40"/>
      <c r="AB238" s="40"/>
      <c r="AC238" s="40"/>
      <c r="AD238" s="40"/>
      <c r="AE238" s="40"/>
      <c r="AT238" s="19" t="s">
        <v>144</v>
      </c>
      <c r="AU238" s="19" t="s">
        <v>88</v>
      </c>
    </row>
    <row r="239" s="15" customFormat="1">
      <c r="A239" s="15"/>
      <c r="B239" s="247"/>
      <c r="C239" s="248"/>
      <c r="D239" s="226" t="s">
        <v>146</v>
      </c>
      <c r="E239" s="249" t="s">
        <v>19</v>
      </c>
      <c r="F239" s="250" t="s">
        <v>359</v>
      </c>
      <c r="G239" s="248"/>
      <c r="H239" s="249" t="s">
        <v>19</v>
      </c>
      <c r="I239" s="251"/>
      <c r="J239" s="248"/>
      <c r="K239" s="248"/>
      <c r="L239" s="252"/>
      <c r="M239" s="253"/>
      <c r="N239" s="254"/>
      <c r="O239" s="254"/>
      <c r="P239" s="254"/>
      <c r="Q239" s="254"/>
      <c r="R239" s="254"/>
      <c r="S239" s="254"/>
      <c r="T239" s="25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T239" s="256" t="s">
        <v>146</v>
      </c>
      <c r="AU239" s="256" t="s">
        <v>88</v>
      </c>
      <c r="AV239" s="15" t="s">
        <v>86</v>
      </c>
      <c r="AW239" s="15" t="s">
        <v>37</v>
      </c>
      <c r="AX239" s="15" t="s">
        <v>78</v>
      </c>
      <c r="AY239" s="256" t="s">
        <v>135</v>
      </c>
    </row>
    <row r="240" s="13" customFormat="1">
      <c r="A240" s="13"/>
      <c r="B240" s="224"/>
      <c r="C240" s="225"/>
      <c r="D240" s="226" t="s">
        <v>146</v>
      </c>
      <c r="E240" s="227" t="s">
        <v>19</v>
      </c>
      <c r="F240" s="228" t="s">
        <v>360</v>
      </c>
      <c r="G240" s="225"/>
      <c r="H240" s="229">
        <v>0.90900000000000003</v>
      </c>
      <c r="I240" s="230"/>
      <c r="J240" s="225"/>
      <c r="K240" s="225"/>
      <c r="L240" s="231"/>
      <c r="M240" s="232"/>
      <c r="N240" s="233"/>
      <c r="O240" s="233"/>
      <c r="P240" s="233"/>
      <c r="Q240" s="233"/>
      <c r="R240" s="233"/>
      <c r="S240" s="233"/>
      <c r="T240" s="234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35" t="s">
        <v>146</v>
      </c>
      <c r="AU240" s="235" t="s">
        <v>88</v>
      </c>
      <c r="AV240" s="13" t="s">
        <v>88</v>
      </c>
      <c r="AW240" s="13" t="s">
        <v>37</v>
      </c>
      <c r="AX240" s="13" t="s">
        <v>86</v>
      </c>
      <c r="AY240" s="235" t="s">
        <v>135</v>
      </c>
    </row>
    <row r="241" s="2" customFormat="1" ht="21.75" customHeight="1">
      <c r="A241" s="40"/>
      <c r="B241" s="41"/>
      <c r="C241" s="257" t="s">
        <v>361</v>
      </c>
      <c r="D241" s="257" t="s">
        <v>225</v>
      </c>
      <c r="E241" s="258" t="s">
        <v>362</v>
      </c>
      <c r="F241" s="259" t="s">
        <v>363</v>
      </c>
      <c r="G241" s="260" t="s">
        <v>209</v>
      </c>
      <c r="H241" s="261">
        <v>2.0009999999999999</v>
      </c>
      <c r="I241" s="262"/>
      <c r="J241" s="263">
        <f>ROUND(I241*H241,2)</f>
        <v>0</v>
      </c>
      <c r="K241" s="259" t="s">
        <v>141</v>
      </c>
      <c r="L241" s="264"/>
      <c r="M241" s="265" t="s">
        <v>19</v>
      </c>
      <c r="N241" s="266" t="s">
        <v>49</v>
      </c>
      <c r="O241" s="86"/>
      <c r="P241" s="215">
        <f>O241*H241</f>
        <v>0</v>
      </c>
      <c r="Q241" s="215">
        <v>1</v>
      </c>
      <c r="R241" s="215">
        <f>Q241*H241</f>
        <v>2.0009999999999999</v>
      </c>
      <c r="S241" s="215">
        <v>0</v>
      </c>
      <c r="T241" s="216">
        <f>S241*H241</f>
        <v>0</v>
      </c>
      <c r="U241" s="40"/>
      <c r="V241" s="40"/>
      <c r="W241" s="40"/>
      <c r="X241" s="40"/>
      <c r="Y241" s="40"/>
      <c r="Z241" s="40"/>
      <c r="AA241" s="40"/>
      <c r="AB241" s="40"/>
      <c r="AC241" s="40"/>
      <c r="AD241" s="40"/>
      <c r="AE241" s="40"/>
      <c r="AR241" s="217" t="s">
        <v>187</v>
      </c>
      <c r="AT241" s="217" t="s">
        <v>225</v>
      </c>
      <c r="AU241" s="217" t="s">
        <v>88</v>
      </c>
      <c r="AY241" s="19" t="s">
        <v>135</v>
      </c>
      <c r="BE241" s="218">
        <f>IF(N241="základní",J241,0)</f>
        <v>0</v>
      </c>
      <c r="BF241" s="218">
        <f>IF(N241="snížená",J241,0)</f>
        <v>0</v>
      </c>
      <c r="BG241" s="218">
        <f>IF(N241="zákl. přenesená",J241,0)</f>
        <v>0</v>
      </c>
      <c r="BH241" s="218">
        <f>IF(N241="sníž. přenesená",J241,0)</f>
        <v>0</v>
      </c>
      <c r="BI241" s="218">
        <f>IF(N241="nulová",J241,0)</f>
        <v>0</v>
      </c>
      <c r="BJ241" s="19" t="s">
        <v>86</v>
      </c>
      <c r="BK241" s="218">
        <f>ROUND(I241*H241,2)</f>
        <v>0</v>
      </c>
      <c r="BL241" s="19" t="s">
        <v>142</v>
      </c>
      <c r="BM241" s="217" t="s">
        <v>364</v>
      </c>
    </row>
    <row r="242" s="13" customFormat="1">
      <c r="A242" s="13"/>
      <c r="B242" s="224"/>
      <c r="C242" s="225"/>
      <c r="D242" s="226" t="s">
        <v>146</v>
      </c>
      <c r="E242" s="225"/>
      <c r="F242" s="228" t="s">
        <v>365</v>
      </c>
      <c r="G242" s="225"/>
      <c r="H242" s="229">
        <v>2.0009999999999999</v>
      </c>
      <c r="I242" s="230"/>
      <c r="J242" s="225"/>
      <c r="K242" s="225"/>
      <c r="L242" s="231"/>
      <c r="M242" s="232"/>
      <c r="N242" s="233"/>
      <c r="O242" s="233"/>
      <c r="P242" s="233"/>
      <c r="Q242" s="233"/>
      <c r="R242" s="233"/>
      <c r="S242" s="233"/>
      <c r="T242" s="234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35" t="s">
        <v>146</v>
      </c>
      <c r="AU242" s="235" t="s">
        <v>88</v>
      </c>
      <c r="AV242" s="13" t="s">
        <v>88</v>
      </c>
      <c r="AW242" s="13" t="s">
        <v>4</v>
      </c>
      <c r="AX242" s="13" t="s">
        <v>86</v>
      </c>
      <c r="AY242" s="235" t="s">
        <v>135</v>
      </c>
    </row>
    <row r="243" s="2" customFormat="1" ht="24.15" customHeight="1">
      <c r="A243" s="40"/>
      <c r="B243" s="41"/>
      <c r="C243" s="206" t="s">
        <v>366</v>
      </c>
      <c r="D243" s="206" t="s">
        <v>137</v>
      </c>
      <c r="E243" s="207" t="s">
        <v>367</v>
      </c>
      <c r="F243" s="208" t="s">
        <v>368</v>
      </c>
      <c r="G243" s="209" t="s">
        <v>244</v>
      </c>
      <c r="H243" s="210">
        <v>1</v>
      </c>
      <c r="I243" s="211"/>
      <c r="J243" s="212">
        <f>ROUND(I243*H243,2)</f>
        <v>0</v>
      </c>
      <c r="K243" s="208" t="s">
        <v>19</v>
      </c>
      <c r="L243" s="46"/>
      <c r="M243" s="213" t="s">
        <v>19</v>
      </c>
      <c r="N243" s="214" t="s">
        <v>49</v>
      </c>
      <c r="O243" s="86"/>
      <c r="P243" s="215">
        <f>O243*H243</f>
        <v>0</v>
      </c>
      <c r="Q243" s="215">
        <v>0</v>
      </c>
      <c r="R243" s="215">
        <f>Q243*H243</f>
        <v>0</v>
      </c>
      <c r="S243" s="215">
        <v>0</v>
      </c>
      <c r="T243" s="216">
        <f>S243*H243</f>
        <v>0</v>
      </c>
      <c r="U243" s="40"/>
      <c r="V243" s="40"/>
      <c r="W243" s="40"/>
      <c r="X243" s="40"/>
      <c r="Y243" s="40"/>
      <c r="Z243" s="40"/>
      <c r="AA243" s="40"/>
      <c r="AB243" s="40"/>
      <c r="AC243" s="40"/>
      <c r="AD243" s="40"/>
      <c r="AE243" s="40"/>
      <c r="AR243" s="217" t="s">
        <v>142</v>
      </c>
      <c r="AT243" s="217" t="s">
        <v>137</v>
      </c>
      <c r="AU243" s="217" t="s">
        <v>88</v>
      </c>
      <c r="AY243" s="19" t="s">
        <v>135</v>
      </c>
      <c r="BE243" s="218">
        <f>IF(N243="základní",J243,0)</f>
        <v>0</v>
      </c>
      <c r="BF243" s="218">
        <f>IF(N243="snížená",J243,0)</f>
        <v>0</v>
      </c>
      <c r="BG243" s="218">
        <f>IF(N243="zákl. přenesená",J243,0)</f>
        <v>0</v>
      </c>
      <c r="BH243" s="218">
        <f>IF(N243="sníž. přenesená",J243,0)</f>
        <v>0</v>
      </c>
      <c r="BI243" s="218">
        <f>IF(N243="nulová",J243,0)</f>
        <v>0</v>
      </c>
      <c r="BJ243" s="19" t="s">
        <v>86</v>
      </c>
      <c r="BK243" s="218">
        <f>ROUND(I243*H243,2)</f>
        <v>0</v>
      </c>
      <c r="BL243" s="19" t="s">
        <v>142</v>
      </c>
      <c r="BM243" s="217" t="s">
        <v>369</v>
      </c>
    </row>
    <row r="244" s="13" customFormat="1">
      <c r="A244" s="13"/>
      <c r="B244" s="224"/>
      <c r="C244" s="225"/>
      <c r="D244" s="226" t="s">
        <v>146</v>
      </c>
      <c r="E244" s="227" t="s">
        <v>19</v>
      </c>
      <c r="F244" s="228" t="s">
        <v>86</v>
      </c>
      <c r="G244" s="225"/>
      <c r="H244" s="229">
        <v>1</v>
      </c>
      <c r="I244" s="230"/>
      <c r="J244" s="225"/>
      <c r="K244" s="225"/>
      <c r="L244" s="231"/>
      <c r="M244" s="232"/>
      <c r="N244" s="233"/>
      <c r="O244" s="233"/>
      <c r="P244" s="233"/>
      <c r="Q244" s="233"/>
      <c r="R244" s="233"/>
      <c r="S244" s="233"/>
      <c r="T244" s="234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35" t="s">
        <v>146</v>
      </c>
      <c r="AU244" s="235" t="s">
        <v>88</v>
      </c>
      <c r="AV244" s="13" t="s">
        <v>88</v>
      </c>
      <c r="AW244" s="13" t="s">
        <v>37</v>
      </c>
      <c r="AX244" s="13" t="s">
        <v>86</v>
      </c>
      <c r="AY244" s="235" t="s">
        <v>135</v>
      </c>
    </row>
    <row r="245" s="2" customFormat="1" ht="55.5" customHeight="1">
      <c r="A245" s="40"/>
      <c r="B245" s="41"/>
      <c r="C245" s="206" t="s">
        <v>370</v>
      </c>
      <c r="D245" s="206" t="s">
        <v>137</v>
      </c>
      <c r="E245" s="207" t="s">
        <v>371</v>
      </c>
      <c r="F245" s="208" t="s">
        <v>372</v>
      </c>
      <c r="G245" s="209" t="s">
        <v>140</v>
      </c>
      <c r="H245" s="210">
        <v>13.199999999999999</v>
      </c>
      <c r="I245" s="211"/>
      <c r="J245" s="212">
        <f>ROUND(I245*H245,2)</f>
        <v>0</v>
      </c>
      <c r="K245" s="208" t="s">
        <v>141</v>
      </c>
      <c r="L245" s="46"/>
      <c r="M245" s="213" t="s">
        <v>19</v>
      </c>
      <c r="N245" s="214" t="s">
        <v>49</v>
      </c>
      <c r="O245" s="86"/>
      <c r="P245" s="215">
        <f>O245*H245</f>
        <v>0</v>
      </c>
      <c r="Q245" s="215">
        <v>0</v>
      </c>
      <c r="R245" s="215">
        <f>Q245*H245</f>
        <v>0</v>
      </c>
      <c r="S245" s="215">
        <v>0</v>
      </c>
      <c r="T245" s="216">
        <f>S245*H245</f>
        <v>0</v>
      </c>
      <c r="U245" s="40"/>
      <c r="V245" s="40"/>
      <c r="W245" s="40"/>
      <c r="X245" s="40"/>
      <c r="Y245" s="40"/>
      <c r="Z245" s="40"/>
      <c r="AA245" s="40"/>
      <c r="AB245" s="40"/>
      <c r="AC245" s="40"/>
      <c r="AD245" s="40"/>
      <c r="AE245" s="40"/>
      <c r="AR245" s="217" t="s">
        <v>142</v>
      </c>
      <c r="AT245" s="217" t="s">
        <v>137</v>
      </c>
      <c r="AU245" s="217" t="s">
        <v>88</v>
      </c>
      <c r="AY245" s="19" t="s">
        <v>135</v>
      </c>
      <c r="BE245" s="218">
        <f>IF(N245="základní",J245,0)</f>
        <v>0</v>
      </c>
      <c r="BF245" s="218">
        <f>IF(N245="snížená",J245,0)</f>
        <v>0</v>
      </c>
      <c r="BG245" s="218">
        <f>IF(N245="zákl. přenesená",J245,0)</f>
        <v>0</v>
      </c>
      <c r="BH245" s="218">
        <f>IF(N245="sníž. přenesená",J245,0)</f>
        <v>0</v>
      </c>
      <c r="BI245" s="218">
        <f>IF(N245="nulová",J245,0)</f>
        <v>0</v>
      </c>
      <c r="BJ245" s="19" t="s">
        <v>86</v>
      </c>
      <c r="BK245" s="218">
        <f>ROUND(I245*H245,2)</f>
        <v>0</v>
      </c>
      <c r="BL245" s="19" t="s">
        <v>142</v>
      </c>
      <c r="BM245" s="217" t="s">
        <v>373</v>
      </c>
    </row>
    <row r="246" s="2" customFormat="1">
      <c r="A246" s="40"/>
      <c r="B246" s="41"/>
      <c r="C246" s="42"/>
      <c r="D246" s="219" t="s">
        <v>144</v>
      </c>
      <c r="E246" s="42"/>
      <c r="F246" s="220" t="s">
        <v>374</v>
      </c>
      <c r="G246" s="42"/>
      <c r="H246" s="42"/>
      <c r="I246" s="221"/>
      <c r="J246" s="42"/>
      <c r="K246" s="42"/>
      <c r="L246" s="46"/>
      <c r="M246" s="222"/>
      <c r="N246" s="223"/>
      <c r="O246" s="86"/>
      <c r="P246" s="86"/>
      <c r="Q246" s="86"/>
      <c r="R246" s="86"/>
      <c r="S246" s="86"/>
      <c r="T246" s="87"/>
      <c r="U246" s="40"/>
      <c r="V246" s="40"/>
      <c r="W246" s="40"/>
      <c r="X246" s="40"/>
      <c r="Y246" s="40"/>
      <c r="Z246" s="40"/>
      <c r="AA246" s="40"/>
      <c r="AB246" s="40"/>
      <c r="AC246" s="40"/>
      <c r="AD246" s="40"/>
      <c r="AE246" s="40"/>
      <c r="AT246" s="19" t="s">
        <v>144</v>
      </c>
      <c r="AU246" s="19" t="s">
        <v>88</v>
      </c>
    </row>
    <row r="247" s="12" customFormat="1" ht="22.8" customHeight="1">
      <c r="A247" s="12"/>
      <c r="B247" s="190"/>
      <c r="C247" s="191"/>
      <c r="D247" s="192" t="s">
        <v>77</v>
      </c>
      <c r="E247" s="204" t="s">
        <v>375</v>
      </c>
      <c r="F247" s="204" t="s">
        <v>376</v>
      </c>
      <c r="G247" s="191"/>
      <c r="H247" s="191"/>
      <c r="I247" s="194"/>
      <c r="J247" s="205">
        <f>BK247</f>
        <v>0</v>
      </c>
      <c r="K247" s="191"/>
      <c r="L247" s="196"/>
      <c r="M247" s="197"/>
      <c r="N247" s="198"/>
      <c r="O247" s="198"/>
      <c r="P247" s="199">
        <f>SUM(P248:P263)</f>
        <v>0</v>
      </c>
      <c r="Q247" s="198"/>
      <c r="R247" s="199">
        <f>SUM(R248:R263)</f>
        <v>0</v>
      </c>
      <c r="S247" s="198"/>
      <c r="T247" s="200">
        <f>SUM(T248:T263)</f>
        <v>0</v>
      </c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R247" s="201" t="s">
        <v>86</v>
      </c>
      <c r="AT247" s="202" t="s">
        <v>77</v>
      </c>
      <c r="AU247" s="202" t="s">
        <v>86</v>
      </c>
      <c r="AY247" s="201" t="s">
        <v>135</v>
      </c>
      <c r="BK247" s="203">
        <f>SUM(BK248:BK263)</f>
        <v>0</v>
      </c>
    </row>
    <row r="248" s="2" customFormat="1" ht="37.8" customHeight="1">
      <c r="A248" s="40"/>
      <c r="B248" s="41"/>
      <c r="C248" s="206" t="s">
        <v>377</v>
      </c>
      <c r="D248" s="206" t="s">
        <v>137</v>
      </c>
      <c r="E248" s="207" t="s">
        <v>378</v>
      </c>
      <c r="F248" s="208" t="s">
        <v>379</v>
      </c>
      <c r="G248" s="209" t="s">
        <v>209</v>
      </c>
      <c r="H248" s="210">
        <v>3.4319999999999999</v>
      </c>
      <c r="I248" s="211"/>
      <c r="J248" s="212">
        <f>ROUND(I248*H248,2)</f>
        <v>0</v>
      </c>
      <c r="K248" s="208" t="s">
        <v>141</v>
      </c>
      <c r="L248" s="46"/>
      <c r="M248" s="213" t="s">
        <v>19</v>
      </c>
      <c r="N248" s="214" t="s">
        <v>49</v>
      </c>
      <c r="O248" s="86"/>
      <c r="P248" s="215">
        <f>O248*H248</f>
        <v>0</v>
      </c>
      <c r="Q248" s="215">
        <v>0</v>
      </c>
      <c r="R248" s="215">
        <f>Q248*H248</f>
        <v>0</v>
      </c>
      <c r="S248" s="215">
        <v>0</v>
      </c>
      <c r="T248" s="216">
        <f>S248*H248</f>
        <v>0</v>
      </c>
      <c r="U248" s="40"/>
      <c r="V248" s="40"/>
      <c r="W248" s="40"/>
      <c r="X248" s="40"/>
      <c r="Y248" s="40"/>
      <c r="Z248" s="40"/>
      <c r="AA248" s="40"/>
      <c r="AB248" s="40"/>
      <c r="AC248" s="40"/>
      <c r="AD248" s="40"/>
      <c r="AE248" s="40"/>
      <c r="AR248" s="217" t="s">
        <v>142</v>
      </c>
      <c r="AT248" s="217" t="s">
        <v>137</v>
      </c>
      <c r="AU248" s="217" t="s">
        <v>88</v>
      </c>
      <c r="AY248" s="19" t="s">
        <v>135</v>
      </c>
      <c r="BE248" s="218">
        <f>IF(N248="základní",J248,0)</f>
        <v>0</v>
      </c>
      <c r="BF248" s="218">
        <f>IF(N248="snížená",J248,0)</f>
        <v>0</v>
      </c>
      <c r="BG248" s="218">
        <f>IF(N248="zákl. přenesená",J248,0)</f>
        <v>0</v>
      </c>
      <c r="BH248" s="218">
        <f>IF(N248="sníž. přenesená",J248,0)</f>
        <v>0</v>
      </c>
      <c r="BI248" s="218">
        <f>IF(N248="nulová",J248,0)</f>
        <v>0</v>
      </c>
      <c r="BJ248" s="19" t="s">
        <v>86</v>
      </c>
      <c r="BK248" s="218">
        <f>ROUND(I248*H248,2)</f>
        <v>0</v>
      </c>
      <c r="BL248" s="19" t="s">
        <v>142</v>
      </c>
      <c r="BM248" s="217" t="s">
        <v>380</v>
      </c>
    </row>
    <row r="249" s="2" customFormat="1">
      <c r="A249" s="40"/>
      <c r="B249" s="41"/>
      <c r="C249" s="42"/>
      <c r="D249" s="219" t="s">
        <v>144</v>
      </c>
      <c r="E249" s="42"/>
      <c r="F249" s="220" t="s">
        <v>381</v>
      </c>
      <c r="G249" s="42"/>
      <c r="H249" s="42"/>
      <c r="I249" s="221"/>
      <c r="J249" s="42"/>
      <c r="K249" s="42"/>
      <c r="L249" s="46"/>
      <c r="M249" s="222"/>
      <c r="N249" s="223"/>
      <c r="O249" s="86"/>
      <c r="P249" s="86"/>
      <c r="Q249" s="86"/>
      <c r="R249" s="86"/>
      <c r="S249" s="86"/>
      <c r="T249" s="87"/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  <c r="AE249" s="40"/>
      <c r="AT249" s="19" t="s">
        <v>144</v>
      </c>
      <c r="AU249" s="19" t="s">
        <v>88</v>
      </c>
    </row>
    <row r="250" s="2" customFormat="1" ht="37.8" customHeight="1">
      <c r="A250" s="40"/>
      <c r="B250" s="41"/>
      <c r="C250" s="206" t="s">
        <v>382</v>
      </c>
      <c r="D250" s="206" t="s">
        <v>137</v>
      </c>
      <c r="E250" s="207" t="s">
        <v>383</v>
      </c>
      <c r="F250" s="208" t="s">
        <v>384</v>
      </c>
      <c r="G250" s="209" t="s">
        <v>209</v>
      </c>
      <c r="H250" s="210">
        <v>10.667</v>
      </c>
      <c r="I250" s="211"/>
      <c r="J250" s="212">
        <f>ROUND(I250*H250,2)</f>
        <v>0</v>
      </c>
      <c r="K250" s="208" t="s">
        <v>141</v>
      </c>
      <c r="L250" s="46"/>
      <c r="M250" s="213" t="s">
        <v>19</v>
      </c>
      <c r="N250" s="214" t="s">
        <v>49</v>
      </c>
      <c r="O250" s="86"/>
      <c r="P250" s="215">
        <f>O250*H250</f>
        <v>0</v>
      </c>
      <c r="Q250" s="215">
        <v>0</v>
      </c>
      <c r="R250" s="215">
        <f>Q250*H250</f>
        <v>0</v>
      </c>
      <c r="S250" s="215">
        <v>0</v>
      </c>
      <c r="T250" s="216">
        <f>S250*H250</f>
        <v>0</v>
      </c>
      <c r="U250" s="40"/>
      <c r="V250" s="40"/>
      <c r="W250" s="40"/>
      <c r="X250" s="40"/>
      <c r="Y250" s="40"/>
      <c r="Z250" s="40"/>
      <c r="AA250" s="40"/>
      <c r="AB250" s="40"/>
      <c r="AC250" s="40"/>
      <c r="AD250" s="40"/>
      <c r="AE250" s="40"/>
      <c r="AR250" s="217" t="s">
        <v>142</v>
      </c>
      <c r="AT250" s="217" t="s">
        <v>137</v>
      </c>
      <c r="AU250" s="217" t="s">
        <v>88</v>
      </c>
      <c r="AY250" s="19" t="s">
        <v>135</v>
      </c>
      <c r="BE250" s="218">
        <f>IF(N250="základní",J250,0)</f>
        <v>0</v>
      </c>
      <c r="BF250" s="218">
        <f>IF(N250="snížená",J250,0)</f>
        <v>0</v>
      </c>
      <c r="BG250" s="218">
        <f>IF(N250="zákl. přenesená",J250,0)</f>
        <v>0</v>
      </c>
      <c r="BH250" s="218">
        <f>IF(N250="sníž. přenesená",J250,0)</f>
        <v>0</v>
      </c>
      <c r="BI250" s="218">
        <f>IF(N250="nulová",J250,0)</f>
        <v>0</v>
      </c>
      <c r="BJ250" s="19" t="s">
        <v>86</v>
      </c>
      <c r="BK250" s="218">
        <f>ROUND(I250*H250,2)</f>
        <v>0</v>
      </c>
      <c r="BL250" s="19" t="s">
        <v>142</v>
      </c>
      <c r="BM250" s="217" t="s">
        <v>385</v>
      </c>
    </row>
    <row r="251" s="2" customFormat="1">
      <c r="A251" s="40"/>
      <c r="B251" s="41"/>
      <c r="C251" s="42"/>
      <c r="D251" s="219" t="s">
        <v>144</v>
      </c>
      <c r="E251" s="42"/>
      <c r="F251" s="220" t="s">
        <v>386</v>
      </c>
      <c r="G251" s="42"/>
      <c r="H251" s="42"/>
      <c r="I251" s="221"/>
      <c r="J251" s="42"/>
      <c r="K251" s="42"/>
      <c r="L251" s="46"/>
      <c r="M251" s="222"/>
      <c r="N251" s="223"/>
      <c r="O251" s="86"/>
      <c r="P251" s="86"/>
      <c r="Q251" s="86"/>
      <c r="R251" s="86"/>
      <c r="S251" s="86"/>
      <c r="T251" s="87"/>
      <c r="U251" s="40"/>
      <c r="V251" s="40"/>
      <c r="W251" s="40"/>
      <c r="X251" s="40"/>
      <c r="Y251" s="40"/>
      <c r="Z251" s="40"/>
      <c r="AA251" s="40"/>
      <c r="AB251" s="40"/>
      <c r="AC251" s="40"/>
      <c r="AD251" s="40"/>
      <c r="AE251" s="40"/>
      <c r="AT251" s="19" t="s">
        <v>144</v>
      </c>
      <c r="AU251" s="19" t="s">
        <v>88</v>
      </c>
    </row>
    <row r="252" s="2" customFormat="1" ht="37.8" customHeight="1">
      <c r="A252" s="40"/>
      <c r="B252" s="41"/>
      <c r="C252" s="206" t="s">
        <v>387</v>
      </c>
      <c r="D252" s="206" t="s">
        <v>137</v>
      </c>
      <c r="E252" s="207" t="s">
        <v>388</v>
      </c>
      <c r="F252" s="208" t="s">
        <v>389</v>
      </c>
      <c r="G252" s="209" t="s">
        <v>209</v>
      </c>
      <c r="H252" s="210">
        <v>320.00999999999999</v>
      </c>
      <c r="I252" s="211"/>
      <c r="J252" s="212">
        <f>ROUND(I252*H252,2)</f>
        <v>0</v>
      </c>
      <c r="K252" s="208" t="s">
        <v>141</v>
      </c>
      <c r="L252" s="46"/>
      <c r="M252" s="213" t="s">
        <v>19</v>
      </c>
      <c r="N252" s="214" t="s">
        <v>49</v>
      </c>
      <c r="O252" s="86"/>
      <c r="P252" s="215">
        <f>O252*H252</f>
        <v>0</v>
      </c>
      <c r="Q252" s="215">
        <v>0</v>
      </c>
      <c r="R252" s="215">
        <f>Q252*H252</f>
        <v>0</v>
      </c>
      <c r="S252" s="215">
        <v>0</v>
      </c>
      <c r="T252" s="216">
        <f>S252*H252</f>
        <v>0</v>
      </c>
      <c r="U252" s="40"/>
      <c r="V252" s="40"/>
      <c r="W252" s="40"/>
      <c r="X252" s="40"/>
      <c r="Y252" s="40"/>
      <c r="Z252" s="40"/>
      <c r="AA252" s="40"/>
      <c r="AB252" s="40"/>
      <c r="AC252" s="40"/>
      <c r="AD252" s="40"/>
      <c r="AE252" s="40"/>
      <c r="AR252" s="217" t="s">
        <v>142</v>
      </c>
      <c r="AT252" s="217" t="s">
        <v>137</v>
      </c>
      <c r="AU252" s="217" t="s">
        <v>88</v>
      </c>
      <c r="AY252" s="19" t="s">
        <v>135</v>
      </c>
      <c r="BE252" s="218">
        <f>IF(N252="základní",J252,0)</f>
        <v>0</v>
      </c>
      <c r="BF252" s="218">
        <f>IF(N252="snížená",J252,0)</f>
        <v>0</v>
      </c>
      <c r="BG252" s="218">
        <f>IF(N252="zákl. přenesená",J252,0)</f>
        <v>0</v>
      </c>
      <c r="BH252" s="218">
        <f>IF(N252="sníž. přenesená",J252,0)</f>
        <v>0</v>
      </c>
      <c r="BI252" s="218">
        <f>IF(N252="nulová",J252,0)</f>
        <v>0</v>
      </c>
      <c r="BJ252" s="19" t="s">
        <v>86</v>
      </c>
      <c r="BK252" s="218">
        <f>ROUND(I252*H252,2)</f>
        <v>0</v>
      </c>
      <c r="BL252" s="19" t="s">
        <v>142</v>
      </c>
      <c r="BM252" s="217" t="s">
        <v>390</v>
      </c>
    </row>
    <row r="253" s="2" customFormat="1">
      <c r="A253" s="40"/>
      <c r="B253" s="41"/>
      <c r="C253" s="42"/>
      <c r="D253" s="219" t="s">
        <v>144</v>
      </c>
      <c r="E253" s="42"/>
      <c r="F253" s="220" t="s">
        <v>391</v>
      </c>
      <c r="G253" s="42"/>
      <c r="H253" s="42"/>
      <c r="I253" s="221"/>
      <c r="J253" s="42"/>
      <c r="K253" s="42"/>
      <c r="L253" s="46"/>
      <c r="M253" s="222"/>
      <c r="N253" s="223"/>
      <c r="O253" s="86"/>
      <c r="P253" s="86"/>
      <c r="Q253" s="86"/>
      <c r="R253" s="86"/>
      <c r="S253" s="86"/>
      <c r="T253" s="87"/>
      <c r="U253" s="40"/>
      <c r="V253" s="40"/>
      <c r="W253" s="40"/>
      <c r="X253" s="40"/>
      <c r="Y253" s="40"/>
      <c r="Z253" s="40"/>
      <c r="AA253" s="40"/>
      <c r="AB253" s="40"/>
      <c r="AC253" s="40"/>
      <c r="AD253" s="40"/>
      <c r="AE253" s="40"/>
      <c r="AT253" s="19" t="s">
        <v>144</v>
      </c>
      <c r="AU253" s="19" t="s">
        <v>88</v>
      </c>
    </row>
    <row r="254" s="13" customFormat="1">
      <c r="A254" s="13"/>
      <c r="B254" s="224"/>
      <c r="C254" s="225"/>
      <c r="D254" s="226" t="s">
        <v>146</v>
      </c>
      <c r="E254" s="225"/>
      <c r="F254" s="228" t="s">
        <v>392</v>
      </c>
      <c r="G254" s="225"/>
      <c r="H254" s="229">
        <v>320.00999999999999</v>
      </c>
      <c r="I254" s="230"/>
      <c r="J254" s="225"/>
      <c r="K254" s="225"/>
      <c r="L254" s="231"/>
      <c r="M254" s="232"/>
      <c r="N254" s="233"/>
      <c r="O254" s="233"/>
      <c r="P254" s="233"/>
      <c r="Q254" s="233"/>
      <c r="R254" s="233"/>
      <c r="S254" s="233"/>
      <c r="T254" s="234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35" t="s">
        <v>146</v>
      </c>
      <c r="AU254" s="235" t="s">
        <v>88</v>
      </c>
      <c r="AV254" s="13" t="s">
        <v>88</v>
      </c>
      <c r="AW254" s="13" t="s">
        <v>4</v>
      </c>
      <c r="AX254" s="13" t="s">
        <v>86</v>
      </c>
      <c r="AY254" s="235" t="s">
        <v>135</v>
      </c>
    </row>
    <row r="255" s="2" customFormat="1" ht="44.25" customHeight="1">
      <c r="A255" s="40"/>
      <c r="B255" s="41"/>
      <c r="C255" s="206" t="s">
        <v>393</v>
      </c>
      <c r="D255" s="206" t="s">
        <v>137</v>
      </c>
      <c r="E255" s="207" t="s">
        <v>394</v>
      </c>
      <c r="F255" s="208" t="s">
        <v>395</v>
      </c>
      <c r="G255" s="209" t="s">
        <v>209</v>
      </c>
      <c r="H255" s="210">
        <v>1.23</v>
      </c>
      <c r="I255" s="211"/>
      <c r="J255" s="212">
        <f>ROUND(I255*H255,2)</f>
        <v>0</v>
      </c>
      <c r="K255" s="208" t="s">
        <v>141</v>
      </c>
      <c r="L255" s="46"/>
      <c r="M255" s="213" t="s">
        <v>19</v>
      </c>
      <c r="N255" s="214" t="s">
        <v>49</v>
      </c>
      <c r="O255" s="86"/>
      <c r="P255" s="215">
        <f>O255*H255</f>
        <v>0</v>
      </c>
      <c r="Q255" s="215">
        <v>0</v>
      </c>
      <c r="R255" s="215">
        <f>Q255*H255</f>
        <v>0</v>
      </c>
      <c r="S255" s="215">
        <v>0</v>
      </c>
      <c r="T255" s="216">
        <f>S255*H255</f>
        <v>0</v>
      </c>
      <c r="U255" s="40"/>
      <c r="V255" s="40"/>
      <c r="W255" s="40"/>
      <c r="X255" s="40"/>
      <c r="Y255" s="40"/>
      <c r="Z255" s="40"/>
      <c r="AA255" s="40"/>
      <c r="AB255" s="40"/>
      <c r="AC255" s="40"/>
      <c r="AD255" s="40"/>
      <c r="AE255" s="40"/>
      <c r="AR255" s="217" t="s">
        <v>142</v>
      </c>
      <c r="AT255" s="217" t="s">
        <v>137</v>
      </c>
      <c r="AU255" s="217" t="s">
        <v>88</v>
      </c>
      <c r="AY255" s="19" t="s">
        <v>135</v>
      </c>
      <c r="BE255" s="218">
        <f>IF(N255="základní",J255,0)</f>
        <v>0</v>
      </c>
      <c r="BF255" s="218">
        <f>IF(N255="snížená",J255,0)</f>
        <v>0</v>
      </c>
      <c r="BG255" s="218">
        <f>IF(N255="zákl. přenesená",J255,0)</f>
        <v>0</v>
      </c>
      <c r="BH255" s="218">
        <f>IF(N255="sníž. přenesená",J255,0)</f>
        <v>0</v>
      </c>
      <c r="BI255" s="218">
        <f>IF(N255="nulová",J255,0)</f>
        <v>0</v>
      </c>
      <c r="BJ255" s="19" t="s">
        <v>86</v>
      </c>
      <c r="BK255" s="218">
        <f>ROUND(I255*H255,2)</f>
        <v>0</v>
      </c>
      <c r="BL255" s="19" t="s">
        <v>142</v>
      </c>
      <c r="BM255" s="217" t="s">
        <v>396</v>
      </c>
    </row>
    <row r="256" s="2" customFormat="1">
      <c r="A256" s="40"/>
      <c r="B256" s="41"/>
      <c r="C256" s="42"/>
      <c r="D256" s="219" t="s">
        <v>144</v>
      </c>
      <c r="E256" s="42"/>
      <c r="F256" s="220" t="s">
        <v>397</v>
      </c>
      <c r="G256" s="42"/>
      <c r="H256" s="42"/>
      <c r="I256" s="221"/>
      <c r="J256" s="42"/>
      <c r="K256" s="42"/>
      <c r="L256" s="46"/>
      <c r="M256" s="222"/>
      <c r="N256" s="223"/>
      <c r="O256" s="86"/>
      <c r="P256" s="86"/>
      <c r="Q256" s="86"/>
      <c r="R256" s="86"/>
      <c r="S256" s="86"/>
      <c r="T256" s="87"/>
      <c r="U256" s="40"/>
      <c r="V256" s="40"/>
      <c r="W256" s="40"/>
      <c r="X256" s="40"/>
      <c r="Y256" s="40"/>
      <c r="Z256" s="40"/>
      <c r="AA256" s="40"/>
      <c r="AB256" s="40"/>
      <c r="AC256" s="40"/>
      <c r="AD256" s="40"/>
      <c r="AE256" s="40"/>
      <c r="AT256" s="19" t="s">
        <v>144</v>
      </c>
      <c r="AU256" s="19" t="s">
        <v>88</v>
      </c>
    </row>
    <row r="257" s="2" customFormat="1" ht="44.25" customHeight="1">
      <c r="A257" s="40"/>
      <c r="B257" s="41"/>
      <c r="C257" s="206" t="s">
        <v>398</v>
      </c>
      <c r="D257" s="206" t="s">
        <v>137</v>
      </c>
      <c r="E257" s="207" t="s">
        <v>399</v>
      </c>
      <c r="F257" s="208" t="s">
        <v>400</v>
      </c>
      <c r="G257" s="209" t="s">
        <v>209</v>
      </c>
      <c r="H257" s="210">
        <v>1.5169999999999999</v>
      </c>
      <c r="I257" s="211"/>
      <c r="J257" s="212">
        <f>ROUND(I257*H257,2)</f>
        <v>0</v>
      </c>
      <c r="K257" s="208" t="s">
        <v>141</v>
      </c>
      <c r="L257" s="46"/>
      <c r="M257" s="213" t="s">
        <v>19</v>
      </c>
      <c r="N257" s="214" t="s">
        <v>49</v>
      </c>
      <c r="O257" s="86"/>
      <c r="P257" s="215">
        <f>O257*H257</f>
        <v>0</v>
      </c>
      <c r="Q257" s="215">
        <v>0</v>
      </c>
      <c r="R257" s="215">
        <f>Q257*H257</f>
        <v>0</v>
      </c>
      <c r="S257" s="215">
        <v>0</v>
      </c>
      <c r="T257" s="216">
        <f>S257*H257</f>
        <v>0</v>
      </c>
      <c r="U257" s="40"/>
      <c r="V257" s="40"/>
      <c r="W257" s="40"/>
      <c r="X257" s="40"/>
      <c r="Y257" s="40"/>
      <c r="Z257" s="40"/>
      <c r="AA257" s="40"/>
      <c r="AB257" s="40"/>
      <c r="AC257" s="40"/>
      <c r="AD257" s="40"/>
      <c r="AE257" s="40"/>
      <c r="AR257" s="217" t="s">
        <v>142</v>
      </c>
      <c r="AT257" s="217" t="s">
        <v>137</v>
      </c>
      <c r="AU257" s="217" t="s">
        <v>88</v>
      </c>
      <c r="AY257" s="19" t="s">
        <v>135</v>
      </c>
      <c r="BE257" s="218">
        <f>IF(N257="základní",J257,0)</f>
        <v>0</v>
      </c>
      <c r="BF257" s="218">
        <f>IF(N257="snížená",J257,0)</f>
        <v>0</v>
      </c>
      <c r="BG257" s="218">
        <f>IF(N257="zákl. přenesená",J257,0)</f>
        <v>0</v>
      </c>
      <c r="BH257" s="218">
        <f>IF(N257="sníž. přenesená",J257,0)</f>
        <v>0</v>
      </c>
      <c r="BI257" s="218">
        <f>IF(N257="nulová",J257,0)</f>
        <v>0</v>
      </c>
      <c r="BJ257" s="19" t="s">
        <v>86</v>
      </c>
      <c r="BK257" s="218">
        <f>ROUND(I257*H257,2)</f>
        <v>0</v>
      </c>
      <c r="BL257" s="19" t="s">
        <v>142</v>
      </c>
      <c r="BM257" s="217" t="s">
        <v>401</v>
      </c>
    </row>
    <row r="258" s="2" customFormat="1">
      <c r="A258" s="40"/>
      <c r="B258" s="41"/>
      <c r="C258" s="42"/>
      <c r="D258" s="219" t="s">
        <v>144</v>
      </c>
      <c r="E258" s="42"/>
      <c r="F258" s="220" t="s">
        <v>402</v>
      </c>
      <c r="G258" s="42"/>
      <c r="H258" s="42"/>
      <c r="I258" s="221"/>
      <c r="J258" s="42"/>
      <c r="K258" s="42"/>
      <c r="L258" s="46"/>
      <c r="M258" s="222"/>
      <c r="N258" s="223"/>
      <c r="O258" s="86"/>
      <c r="P258" s="86"/>
      <c r="Q258" s="86"/>
      <c r="R258" s="86"/>
      <c r="S258" s="86"/>
      <c r="T258" s="87"/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40"/>
      <c r="AT258" s="19" t="s">
        <v>144</v>
      </c>
      <c r="AU258" s="19" t="s">
        <v>88</v>
      </c>
    </row>
    <row r="259" s="2" customFormat="1" ht="44.25" customHeight="1">
      <c r="A259" s="40"/>
      <c r="B259" s="41"/>
      <c r="C259" s="206" t="s">
        <v>403</v>
      </c>
      <c r="D259" s="206" t="s">
        <v>137</v>
      </c>
      <c r="E259" s="207" t="s">
        <v>404</v>
      </c>
      <c r="F259" s="208" t="s">
        <v>405</v>
      </c>
      <c r="G259" s="209" t="s">
        <v>209</v>
      </c>
      <c r="H259" s="210">
        <v>7.9199999999999999</v>
      </c>
      <c r="I259" s="211"/>
      <c r="J259" s="212">
        <f>ROUND(I259*H259,2)</f>
        <v>0</v>
      </c>
      <c r="K259" s="208" t="s">
        <v>141</v>
      </c>
      <c r="L259" s="46"/>
      <c r="M259" s="213" t="s">
        <v>19</v>
      </c>
      <c r="N259" s="214" t="s">
        <v>49</v>
      </c>
      <c r="O259" s="86"/>
      <c r="P259" s="215">
        <f>O259*H259</f>
        <v>0</v>
      </c>
      <c r="Q259" s="215">
        <v>0</v>
      </c>
      <c r="R259" s="215">
        <f>Q259*H259</f>
        <v>0</v>
      </c>
      <c r="S259" s="215">
        <v>0</v>
      </c>
      <c r="T259" s="216">
        <f>S259*H259</f>
        <v>0</v>
      </c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  <c r="AR259" s="217" t="s">
        <v>142</v>
      </c>
      <c r="AT259" s="217" t="s">
        <v>137</v>
      </c>
      <c r="AU259" s="217" t="s">
        <v>88</v>
      </c>
      <c r="AY259" s="19" t="s">
        <v>135</v>
      </c>
      <c r="BE259" s="218">
        <f>IF(N259="základní",J259,0)</f>
        <v>0</v>
      </c>
      <c r="BF259" s="218">
        <f>IF(N259="snížená",J259,0)</f>
        <v>0</v>
      </c>
      <c r="BG259" s="218">
        <f>IF(N259="zákl. přenesená",J259,0)</f>
        <v>0</v>
      </c>
      <c r="BH259" s="218">
        <f>IF(N259="sníž. přenesená",J259,0)</f>
        <v>0</v>
      </c>
      <c r="BI259" s="218">
        <f>IF(N259="nulová",J259,0)</f>
        <v>0</v>
      </c>
      <c r="BJ259" s="19" t="s">
        <v>86</v>
      </c>
      <c r="BK259" s="218">
        <f>ROUND(I259*H259,2)</f>
        <v>0</v>
      </c>
      <c r="BL259" s="19" t="s">
        <v>142</v>
      </c>
      <c r="BM259" s="217" t="s">
        <v>406</v>
      </c>
    </row>
    <row r="260" s="2" customFormat="1">
      <c r="A260" s="40"/>
      <c r="B260" s="41"/>
      <c r="C260" s="42"/>
      <c r="D260" s="219" t="s">
        <v>144</v>
      </c>
      <c r="E260" s="42"/>
      <c r="F260" s="220" t="s">
        <v>407</v>
      </c>
      <c r="G260" s="42"/>
      <c r="H260" s="42"/>
      <c r="I260" s="221"/>
      <c r="J260" s="42"/>
      <c r="K260" s="42"/>
      <c r="L260" s="46"/>
      <c r="M260" s="222"/>
      <c r="N260" s="223"/>
      <c r="O260" s="86"/>
      <c r="P260" s="86"/>
      <c r="Q260" s="86"/>
      <c r="R260" s="86"/>
      <c r="S260" s="86"/>
      <c r="T260" s="87"/>
      <c r="U260" s="40"/>
      <c r="V260" s="40"/>
      <c r="W260" s="40"/>
      <c r="X260" s="40"/>
      <c r="Y260" s="40"/>
      <c r="Z260" s="40"/>
      <c r="AA260" s="40"/>
      <c r="AB260" s="40"/>
      <c r="AC260" s="40"/>
      <c r="AD260" s="40"/>
      <c r="AE260" s="40"/>
      <c r="AT260" s="19" t="s">
        <v>144</v>
      </c>
      <c r="AU260" s="19" t="s">
        <v>88</v>
      </c>
    </row>
    <row r="261" s="13" customFormat="1">
      <c r="A261" s="13"/>
      <c r="B261" s="224"/>
      <c r="C261" s="225"/>
      <c r="D261" s="226" t="s">
        <v>146</v>
      </c>
      <c r="E261" s="227" t="s">
        <v>19</v>
      </c>
      <c r="F261" s="228" t="s">
        <v>408</v>
      </c>
      <c r="G261" s="225"/>
      <c r="H261" s="229">
        <v>10.667</v>
      </c>
      <c r="I261" s="230"/>
      <c r="J261" s="225"/>
      <c r="K261" s="225"/>
      <c r="L261" s="231"/>
      <c r="M261" s="232"/>
      <c r="N261" s="233"/>
      <c r="O261" s="233"/>
      <c r="P261" s="233"/>
      <c r="Q261" s="233"/>
      <c r="R261" s="233"/>
      <c r="S261" s="233"/>
      <c r="T261" s="234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35" t="s">
        <v>146</v>
      </c>
      <c r="AU261" s="235" t="s">
        <v>88</v>
      </c>
      <c r="AV261" s="13" t="s">
        <v>88</v>
      </c>
      <c r="AW261" s="13" t="s">
        <v>37</v>
      </c>
      <c r="AX261" s="13" t="s">
        <v>78</v>
      </c>
      <c r="AY261" s="235" t="s">
        <v>135</v>
      </c>
    </row>
    <row r="262" s="13" customFormat="1">
      <c r="A262" s="13"/>
      <c r="B262" s="224"/>
      <c r="C262" s="225"/>
      <c r="D262" s="226" t="s">
        <v>146</v>
      </c>
      <c r="E262" s="227" t="s">
        <v>19</v>
      </c>
      <c r="F262" s="228" t="s">
        <v>409</v>
      </c>
      <c r="G262" s="225"/>
      <c r="H262" s="229">
        <v>-2.7469999999999999</v>
      </c>
      <c r="I262" s="230"/>
      <c r="J262" s="225"/>
      <c r="K262" s="225"/>
      <c r="L262" s="231"/>
      <c r="M262" s="232"/>
      <c r="N262" s="233"/>
      <c r="O262" s="233"/>
      <c r="P262" s="233"/>
      <c r="Q262" s="233"/>
      <c r="R262" s="233"/>
      <c r="S262" s="233"/>
      <c r="T262" s="234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35" t="s">
        <v>146</v>
      </c>
      <c r="AU262" s="235" t="s">
        <v>88</v>
      </c>
      <c r="AV262" s="13" t="s">
        <v>88</v>
      </c>
      <c r="AW262" s="13" t="s">
        <v>37</v>
      </c>
      <c r="AX262" s="13" t="s">
        <v>78</v>
      </c>
      <c r="AY262" s="235" t="s">
        <v>135</v>
      </c>
    </row>
    <row r="263" s="14" customFormat="1">
      <c r="A263" s="14"/>
      <c r="B263" s="236"/>
      <c r="C263" s="237"/>
      <c r="D263" s="226" t="s">
        <v>146</v>
      </c>
      <c r="E263" s="238" t="s">
        <v>19</v>
      </c>
      <c r="F263" s="239" t="s">
        <v>148</v>
      </c>
      <c r="G263" s="237"/>
      <c r="H263" s="240">
        <v>7.9199999999999999</v>
      </c>
      <c r="I263" s="241"/>
      <c r="J263" s="237"/>
      <c r="K263" s="237"/>
      <c r="L263" s="242"/>
      <c r="M263" s="243"/>
      <c r="N263" s="244"/>
      <c r="O263" s="244"/>
      <c r="P263" s="244"/>
      <c r="Q263" s="244"/>
      <c r="R263" s="244"/>
      <c r="S263" s="244"/>
      <c r="T263" s="245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46" t="s">
        <v>146</v>
      </c>
      <c r="AU263" s="246" t="s">
        <v>88</v>
      </c>
      <c r="AV263" s="14" t="s">
        <v>142</v>
      </c>
      <c r="AW263" s="14" t="s">
        <v>37</v>
      </c>
      <c r="AX263" s="14" t="s">
        <v>86</v>
      </c>
      <c r="AY263" s="246" t="s">
        <v>135</v>
      </c>
    </row>
    <row r="264" s="12" customFormat="1" ht="22.8" customHeight="1">
      <c r="A264" s="12"/>
      <c r="B264" s="190"/>
      <c r="C264" s="191"/>
      <c r="D264" s="192" t="s">
        <v>77</v>
      </c>
      <c r="E264" s="204" t="s">
        <v>410</v>
      </c>
      <c r="F264" s="204" t="s">
        <v>411</v>
      </c>
      <c r="G264" s="191"/>
      <c r="H264" s="191"/>
      <c r="I264" s="194"/>
      <c r="J264" s="205">
        <f>BK264</f>
        <v>0</v>
      </c>
      <c r="K264" s="191"/>
      <c r="L264" s="196"/>
      <c r="M264" s="197"/>
      <c r="N264" s="198"/>
      <c r="O264" s="198"/>
      <c r="P264" s="199">
        <f>SUM(P265:P266)</f>
        <v>0</v>
      </c>
      <c r="Q264" s="198"/>
      <c r="R264" s="199">
        <f>SUM(R265:R266)</f>
        <v>0</v>
      </c>
      <c r="S264" s="198"/>
      <c r="T264" s="200">
        <f>SUM(T265:T266)</f>
        <v>0</v>
      </c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R264" s="201" t="s">
        <v>86</v>
      </c>
      <c r="AT264" s="202" t="s">
        <v>77</v>
      </c>
      <c r="AU264" s="202" t="s">
        <v>86</v>
      </c>
      <c r="AY264" s="201" t="s">
        <v>135</v>
      </c>
      <c r="BK264" s="203">
        <f>SUM(BK265:BK266)</f>
        <v>0</v>
      </c>
    </row>
    <row r="265" s="2" customFormat="1" ht="55.5" customHeight="1">
      <c r="A265" s="40"/>
      <c r="B265" s="41"/>
      <c r="C265" s="206" t="s">
        <v>412</v>
      </c>
      <c r="D265" s="206" t="s">
        <v>137</v>
      </c>
      <c r="E265" s="207" t="s">
        <v>413</v>
      </c>
      <c r="F265" s="208" t="s">
        <v>414</v>
      </c>
      <c r="G265" s="209" t="s">
        <v>209</v>
      </c>
      <c r="H265" s="210">
        <v>59.423000000000002</v>
      </c>
      <c r="I265" s="211"/>
      <c r="J265" s="212">
        <f>ROUND(I265*H265,2)</f>
        <v>0</v>
      </c>
      <c r="K265" s="208" t="s">
        <v>141</v>
      </c>
      <c r="L265" s="46"/>
      <c r="M265" s="213" t="s">
        <v>19</v>
      </c>
      <c r="N265" s="214" t="s">
        <v>49</v>
      </c>
      <c r="O265" s="86"/>
      <c r="P265" s="215">
        <f>O265*H265</f>
        <v>0</v>
      </c>
      <c r="Q265" s="215">
        <v>0</v>
      </c>
      <c r="R265" s="215">
        <f>Q265*H265</f>
        <v>0</v>
      </c>
      <c r="S265" s="215">
        <v>0</v>
      </c>
      <c r="T265" s="216">
        <f>S265*H265</f>
        <v>0</v>
      </c>
      <c r="U265" s="40"/>
      <c r="V265" s="40"/>
      <c r="W265" s="40"/>
      <c r="X265" s="40"/>
      <c r="Y265" s="40"/>
      <c r="Z265" s="40"/>
      <c r="AA265" s="40"/>
      <c r="AB265" s="40"/>
      <c r="AC265" s="40"/>
      <c r="AD265" s="40"/>
      <c r="AE265" s="40"/>
      <c r="AR265" s="217" t="s">
        <v>142</v>
      </c>
      <c r="AT265" s="217" t="s">
        <v>137</v>
      </c>
      <c r="AU265" s="217" t="s">
        <v>88</v>
      </c>
      <c r="AY265" s="19" t="s">
        <v>135</v>
      </c>
      <c r="BE265" s="218">
        <f>IF(N265="základní",J265,0)</f>
        <v>0</v>
      </c>
      <c r="BF265" s="218">
        <f>IF(N265="snížená",J265,0)</f>
        <v>0</v>
      </c>
      <c r="BG265" s="218">
        <f>IF(N265="zákl. přenesená",J265,0)</f>
        <v>0</v>
      </c>
      <c r="BH265" s="218">
        <f>IF(N265="sníž. přenesená",J265,0)</f>
        <v>0</v>
      </c>
      <c r="BI265" s="218">
        <f>IF(N265="nulová",J265,0)</f>
        <v>0</v>
      </c>
      <c r="BJ265" s="19" t="s">
        <v>86</v>
      </c>
      <c r="BK265" s="218">
        <f>ROUND(I265*H265,2)</f>
        <v>0</v>
      </c>
      <c r="BL265" s="19" t="s">
        <v>142</v>
      </c>
      <c r="BM265" s="217" t="s">
        <v>415</v>
      </c>
    </row>
    <row r="266" s="2" customFormat="1">
      <c r="A266" s="40"/>
      <c r="B266" s="41"/>
      <c r="C266" s="42"/>
      <c r="D266" s="219" t="s">
        <v>144</v>
      </c>
      <c r="E266" s="42"/>
      <c r="F266" s="220" t="s">
        <v>416</v>
      </c>
      <c r="G266" s="42"/>
      <c r="H266" s="42"/>
      <c r="I266" s="221"/>
      <c r="J266" s="42"/>
      <c r="K266" s="42"/>
      <c r="L266" s="46"/>
      <c r="M266" s="222"/>
      <c r="N266" s="223"/>
      <c r="O266" s="86"/>
      <c r="P266" s="86"/>
      <c r="Q266" s="86"/>
      <c r="R266" s="86"/>
      <c r="S266" s="86"/>
      <c r="T266" s="87"/>
      <c r="U266" s="40"/>
      <c r="V266" s="40"/>
      <c r="W266" s="40"/>
      <c r="X266" s="40"/>
      <c r="Y266" s="40"/>
      <c r="Z266" s="40"/>
      <c r="AA266" s="40"/>
      <c r="AB266" s="40"/>
      <c r="AC266" s="40"/>
      <c r="AD266" s="40"/>
      <c r="AE266" s="40"/>
      <c r="AT266" s="19" t="s">
        <v>144</v>
      </c>
      <c r="AU266" s="19" t="s">
        <v>88</v>
      </c>
    </row>
    <row r="267" s="12" customFormat="1" ht="25.92" customHeight="1">
      <c r="A267" s="12"/>
      <c r="B267" s="190"/>
      <c r="C267" s="191"/>
      <c r="D267" s="192" t="s">
        <v>77</v>
      </c>
      <c r="E267" s="193" t="s">
        <v>417</v>
      </c>
      <c r="F267" s="193" t="s">
        <v>418</v>
      </c>
      <c r="G267" s="191"/>
      <c r="H267" s="191"/>
      <c r="I267" s="194"/>
      <c r="J267" s="195">
        <f>BK267</f>
        <v>0</v>
      </c>
      <c r="K267" s="191"/>
      <c r="L267" s="196"/>
      <c r="M267" s="197"/>
      <c r="N267" s="198"/>
      <c r="O267" s="198"/>
      <c r="P267" s="199">
        <f>P268+P276+P290</f>
        <v>0</v>
      </c>
      <c r="Q267" s="198"/>
      <c r="R267" s="199">
        <f>R268+R276+R290</f>
        <v>2.1373734900000003</v>
      </c>
      <c r="S267" s="198"/>
      <c r="T267" s="200">
        <f>T268+T276+T290</f>
        <v>0</v>
      </c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R267" s="201" t="s">
        <v>88</v>
      </c>
      <c r="AT267" s="202" t="s">
        <v>77</v>
      </c>
      <c r="AU267" s="202" t="s">
        <v>78</v>
      </c>
      <c r="AY267" s="201" t="s">
        <v>135</v>
      </c>
      <c r="BK267" s="203">
        <f>BK268+BK276+BK290</f>
        <v>0</v>
      </c>
    </row>
    <row r="268" s="12" customFormat="1" ht="22.8" customHeight="1">
      <c r="A268" s="12"/>
      <c r="B268" s="190"/>
      <c r="C268" s="191"/>
      <c r="D268" s="192" t="s">
        <v>77</v>
      </c>
      <c r="E268" s="204" t="s">
        <v>419</v>
      </c>
      <c r="F268" s="204" t="s">
        <v>420</v>
      </c>
      <c r="G268" s="191"/>
      <c r="H268" s="191"/>
      <c r="I268" s="194"/>
      <c r="J268" s="205">
        <f>BK268</f>
        <v>0</v>
      </c>
      <c r="K268" s="191"/>
      <c r="L268" s="196"/>
      <c r="M268" s="197"/>
      <c r="N268" s="198"/>
      <c r="O268" s="198"/>
      <c r="P268" s="199">
        <f>SUM(P269:P275)</f>
        <v>0</v>
      </c>
      <c r="Q268" s="198"/>
      <c r="R268" s="199">
        <f>SUM(R269:R275)</f>
        <v>0.17202399999999998</v>
      </c>
      <c r="S268" s="198"/>
      <c r="T268" s="200">
        <f>SUM(T269:T275)</f>
        <v>0</v>
      </c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R268" s="201" t="s">
        <v>88</v>
      </c>
      <c r="AT268" s="202" t="s">
        <v>77</v>
      </c>
      <c r="AU268" s="202" t="s">
        <v>86</v>
      </c>
      <c r="AY268" s="201" t="s">
        <v>135</v>
      </c>
      <c r="BK268" s="203">
        <f>SUM(BK269:BK275)</f>
        <v>0</v>
      </c>
    </row>
    <row r="269" s="2" customFormat="1" ht="37.8" customHeight="1">
      <c r="A269" s="40"/>
      <c r="B269" s="41"/>
      <c r="C269" s="206" t="s">
        <v>421</v>
      </c>
      <c r="D269" s="206" t="s">
        <v>137</v>
      </c>
      <c r="E269" s="207" t="s">
        <v>422</v>
      </c>
      <c r="F269" s="208" t="s">
        <v>423</v>
      </c>
      <c r="G269" s="209" t="s">
        <v>162</v>
      </c>
      <c r="H269" s="210">
        <v>16.359999999999999</v>
      </c>
      <c r="I269" s="211"/>
      <c r="J269" s="212">
        <f>ROUND(I269*H269,2)</f>
        <v>0</v>
      </c>
      <c r="K269" s="208" t="s">
        <v>141</v>
      </c>
      <c r="L269" s="46"/>
      <c r="M269" s="213" t="s">
        <v>19</v>
      </c>
      <c r="N269" s="214" t="s">
        <v>49</v>
      </c>
      <c r="O269" s="86"/>
      <c r="P269" s="215">
        <f>O269*H269</f>
        <v>0</v>
      </c>
      <c r="Q269" s="215">
        <v>0.0098499999999999994</v>
      </c>
      <c r="R269" s="215">
        <f>Q269*H269</f>
        <v>0.16114599999999998</v>
      </c>
      <c r="S269" s="215">
        <v>0</v>
      </c>
      <c r="T269" s="216">
        <f>S269*H269</f>
        <v>0</v>
      </c>
      <c r="U269" s="40"/>
      <c r="V269" s="40"/>
      <c r="W269" s="40"/>
      <c r="X269" s="40"/>
      <c r="Y269" s="40"/>
      <c r="Z269" s="40"/>
      <c r="AA269" s="40"/>
      <c r="AB269" s="40"/>
      <c r="AC269" s="40"/>
      <c r="AD269" s="40"/>
      <c r="AE269" s="40"/>
      <c r="AR269" s="217" t="s">
        <v>247</v>
      </c>
      <c r="AT269" s="217" t="s">
        <v>137</v>
      </c>
      <c r="AU269" s="217" t="s">
        <v>88</v>
      </c>
      <c r="AY269" s="19" t="s">
        <v>135</v>
      </c>
      <c r="BE269" s="218">
        <f>IF(N269="základní",J269,0)</f>
        <v>0</v>
      </c>
      <c r="BF269" s="218">
        <f>IF(N269="snížená",J269,0)</f>
        <v>0</v>
      </c>
      <c r="BG269" s="218">
        <f>IF(N269="zákl. přenesená",J269,0)</f>
        <v>0</v>
      </c>
      <c r="BH269" s="218">
        <f>IF(N269="sníž. přenesená",J269,0)</f>
        <v>0</v>
      </c>
      <c r="BI269" s="218">
        <f>IF(N269="nulová",J269,0)</f>
        <v>0</v>
      </c>
      <c r="BJ269" s="19" t="s">
        <v>86</v>
      </c>
      <c r="BK269" s="218">
        <f>ROUND(I269*H269,2)</f>
        <v>0</v>
      </c>
      <c r="BL269" s="19" t="s">
        <v>247</v>
      </c>
      <c r="BM269" s="217" t="s">
        <v>424</v>
      </c>
    </row>
    <row r="270" s="2" customFormat="1">
      <c r="A270" s="40"/>
      <c r="B270" s="41"/>
      <c r="C270" s="42"/>
      <c r="D270" s="219" t="s">
        <v>144</v>
      </c>
      <c r="E270" s="42"/>
      <c r="F270" s="220" t="s">
        <v>425</v>
      </c>
      <c r="G270" s="42"/>
      <c r="H270" s="42"/>
      <c r="I270" s="221"/>
      <c r="J270" s="42"/>
      <c r="K270" s="42"/>
      <c r="L270" s="46"/>
      <c r="M270" s="222"/>
      <c r="N270" s="223"/>
      <c r="O270" s="86"/>
      <c r="P270" s="86"/>
      <c r="Q270" s="86"/>
      <c r="R270" s="86"/>
      <c r="S270" s="86"/>
      <c r="T270" s="87"/>
      <c r="U270" s="40"/>
      <c r="V270" s="40"/>
      <c r="W270" s="40"/>
      <c r="X270" s="40"/>
      <c r="Y270" s="40"/>
      <c r="Z270" s="40"/>
      <c r="AA270" s="40"/>
      <c r="AB270" s="40"/>
      <c r="AC270" s="40"/>
      <c r="AD270" s="40"/>
      <c r="AE270" s="40"/>
      <c r="AT270" s="19" t="s">
        <v>144</v>
      </c>
      <c r="AU270" s="19" t="s">
        <v>88</v>
      </c>
    </row>
    <row r="271" s="2" customFormat="1" ht="24.15" customHeight="1">
      <c r="A271" s="40"/>
      <c r="B271" s="41"/>
      <c r="C271" s="206" t="s">
        <v>426</v>
      </c>
      <c r="D271" s="206" t="s">
        <v>137</v>
      </c>
      <c r="E271" s="207" t="s">
        <v>427</v>
      </c>
      <c r="F271" s="208" t="s">
        <v>428</v>
      </c>
      <c r="G271" s="209" t="s">
        <v>162</v>
      </c>
      <c r="H271" s="210">
        <v>4.2000000000000002</v>
      </c>
      <c r="I271" s="211"/>
      <c r="J271" s="212">
        <f>ROUND(I271*H271,2)</f>
        <v>0</v>
      </c>
      <c r="K271" s="208" t="s">
        <v>141</v>
      </c>
      <c r="L271" s="46"/>
      <c r="M271" s="213" t="s">
        <v>19</v>
      </c>
      <c r="N271" s="214" t="s">
        <v>49</v>
      </c>
      <c r="O271" s="86"/>
      <c r="P271" s="215">
        <f>O271*H271</f>
        <v>0</v>
      </c>
      <c r="Q271" s="215">
        <v>0.0025899999999999999</v>
      </c>
      <c r="R271" s="215">
        <f>Q271*H271</f>
        <v>0.010878000000000001</v>
      </c>
      <c r="S271" s="215">
        <v>0</v>
      </c>
      <c r="T271" s="216">
        <f>S271*H271</f>
        <v>0</v>
      </c>
      <c r="U271" s="40"/>
      <c r="V271" s="40"/>
      <c r="W271" s="40"/>
      <c r="X271" s="40"/>
      <c r="Y271" s="40"/>
      <c r="Z271" s="40"/>
      <c r="AA271" s="40"/>
      <c r="AB271" s="40"/>
      <c r="AC271" s="40"/>
      <c r="AD271" s="40"/>
      <c r="AE271" s="40"/>
      <c r="AR271" s="217" t="s">
        <v>247</v>
      </c>
      <c r="AT271" s="217" t="s">
        <v>137</v>
      </c>
      <c r="AU271" s="217" t="s">
        <v>88</v>
      </c>
      <c r="AY271" s="19" t="s">
        <v>135</v>
      </c>
      <c r="BE271" s="218">
        <f>IF(N271="základní",J271,0)</f>
        <v>0</v>
      </c>
      <c r="BF271" s="218">
        <f>IF(N271="snížená",J271,0)</f>
        <v>0</v>
      </c>
      <c r="BG271" s="218">
        <f>IF(N271="zákl. přenesená",J271,0)</f>
        <v>0</v>
      </c>
      <c r="BH271" s="218">
        <f>IF(N271="sníž. přenesená",J271,0)</f>
        <v>0</v>
      </c>
      <c r="BI271" s="218">
        <f>IF(N271="nulová",J271,0)</f>
        <v>0</v>
      </c>
      <c r="BJ271" s="19" t="s">
        <v>86</v>
      </c>
      <c r="BK271" s="218">
        <f>ROUND(I271*H271,2)</f>
        <v>0</v>
      </c>
      <c r="BL271" s="19" t="s">
        <v>247</v>
      </c>
      <c r="BM271" s="217" t="s">
        <v>429</v>
      </c>
    </row>
    <row r="272" s="2" customFormat="1">
      <c r="A272" s="40"/>
      <c r="B272" s="41"/>
      <c r="C272" s="42"/>
      <c r="D272" s="219" t="s">
        <v>144</v>
      </c>
      <c r="E272" s="42"/>
      <c r="F272" s="220" t="s">
        <v>430</v>
      </c>
      <c r="G272" s="42"/>
      <c r="H272" s="42"/>
      <c r="I272" s="221"/>
      <c r="J272" s="42"/>
      <c r="K272" s="42"/>
      <c r="L272" s="46"/>
      <c r="M272" s="222"/>
      <c r="N272" s="223"/>
      <c r="O272" s="86"/>
      <c r="P272" s="86"/>
      <c r="Q272" s="86"/>
      <c r="R272" s="86"/>
      <c r="S272" s="86"/>
      <c r="T272" s="87"/>
      <c r="U272" s="40"/>
      <c r="V272" s="40"/>
      <c r="W272" s="40"/>
      <c r="X272" s="40"/>
      <c r="Y272" s="40"/>
      <c r="Z272" s="40"/>
      <c r="AA272" s="40"/>
      <c r="AB272" s="40"/>
      <c r="AC272" s="40"/>
      <c r="AD272" s="40"/>
      <c r="AE272" s="40"/>
      <c r="AT272" s="19" t="s">
        <v>144</v>
      </c>
      <c r="AU272" s="19" t="s">
        <v>88</v>
      </c>
    </row>
    <row r="273" s="13" customFormat="1">
      <c r="A273" s="13"/>
      <c r="B273" s="224"/>
      <c r="C273" s="225"/>
      <c r="D273" s="226" t="s">
        <v>146</v>
      </c>
      <c r="E273" s="227" t="s">
        <v>19</v>
      </c>
      <c r="F273" s="228" t="s">
        <v>431</v>
      </c>
      <c r="G273" s="225"/>
      <c r="H273" s="229">
        <v>4.2000000000000002</v>
      </c>
      <c r="I273" s="230"/>
      <c r="J273" s="225"/>
      <c r="K273" s="225"/>
      <c r="L273" s="231"/>
      <c r="M273" s="232"/>
      <c r="N273" s="233"/>
      <c r="O273" s="233"/>
      <c r="P273" s="233"/>
      <c r="Q273" s="233"/>
      <c r="R273" s="233"/>
      <c r="S273" s="233"/>
      <c r="T273" s="234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35" t="s">
        <v>146</v>
      </c>
      <c r="AU273" s="235" t="s">
        <v>88</v>
      </c>
      <c r="AV273" s="13" t="s">
        <v>88</v>
      </c>
      <c r="AW273" s="13" t="s">
        <v>37</v>
      </c>
      <c r="AX273" s="13" t="s">
        <v>86</v>
      </c>
      <c r="AY273" s="235" t="s">
        <v>135</v>
      </c>
    </row>
    <row r="274" s="2" customFormat="1" ht="44.25" customHeight="1">
      <c r="A274" s="40"/>
      <c r="B274" s="41"/>
      <c r="C274" s="206" t="s">
        <v>432</v>
      </c>
      <c r="D274" s="206" t="s">
        <v>137</v>
      </c>
      <c r="E274" s="207" t="s">
        <v>433</v>
      </c>
      <c r="F274" s="208" t="s">
        <v>434</v>
      </c>
      <c r="G274" s="209" t="s">
        <v>435</v>
      </c>
      <c r="H274" s="267"/>
      <c r="I274" s="211"/>
      <c r="J274" s="212">
        <f>ROUND(I274*H274,2)</f>
        <v>0</v>
      </c>
      <c r="K274" s="208" t="s">
        <v>141</v>
      </c>
      <c r="L274" s="46"/>
      <c r="M274" s="213" t="s">
        <v>19</v>
      </c>
      <c r="N274" s="214" t="s">
        <v>49</v>
      </c>
      <c r="O274" s="86"/>
      <c r="P274" s="215">
        <f>O274*H274</f>
        <v>0</v>
      </c>
      <c r="Q274" s="215">
        <v>0</v>
      </c>
      <c r="R274" s="215">
        <f>Q274*H274</f>
        <v>0</v>
      </c>
      <c r="S274" s="215">
        <v>0</v>
      </c>
      <c r="T274" s="216">
        <f>S274*H274</f>
        <v>0</v>
      </c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  <c r="AR274" s="217" t="s">
        <v>247</v>
      </c>
      <c r="AT274" s="217" t="s">
        <v>137</v>
      </c>
      <c r="AU274" s="217" t="s">
        <v>88</v>
      </c>
      <c r="AY274" s="19" t="s">
        <v>135</v>
      </c>
      <c r="BE274" s="218">
        <f>IF(N274="základní",J274,0)</f>
        <v>0</v>
      </c>
      <c r="BF274" s="218">
        <f>IF(N274="snížená",J274,0)</f>
        <v>0</v>
      </c>
      <c r="BG274" s="218">
        <f>IF(N274="zákl. přenesená",J274,0)</f>
        <v>0</v>
      </c>
      <c r="BH274" s="218">
        <f>IF(N274="sníž. přenesená",J274,0)</f>
        <v>0</v>
      </c>
      <c r="BI274" s="218">
        <f>IF(N274="nulová",J274,0)</f>
        <v>0</v>
      </c>
      <c r="BJ274" s="19" t="s">
        <v>86</v>
      </c>
      <c r="BK274" s="218">
        <f>ROUND(I274*H274,2)</f>
        <v>0</v>
      </c>
      <c r="BL274" s="19" t="s">
        <v>247</v>
      </c>
      <c r="BM274" s="217" t="s">
        <v>436</v>
      </c>
    </row>
    <row r="275" s="2" customFormat="1">
      <c r="A275" s="40"/>
      <c r="B275" s="41"/>
      <c r="C275" s="42"/>
      <c r="D275" s="219" t="s">
        <v>144</v>
      </c>
      <c r="E275" s="42"/>
      <c r="F275" s="220" t="s">
        <v>437</v>
      </c>
      <c r="G275" s="42"/>
      <c r="H275" s="42"/>
      <c r="I275" s="221"/>
      <c r="J275" s="42"/>
      <c r="K275" s="42"/>
      <c r="L275" s="46"/>
      <c r="M275" s="222"/>
      <c r="N275" s="223"/>
      <c r="O275" s="86"/>
      <c r="P275" s="86"/>
      <c r="Q275" s="86"/>
      <c r="R275" s="86"/>
      <c r="S275" s="86"/>
      <c r="T275" s="87"/>
      <c r="U275" s="40"/>
      <c r="V275" s="40"/>
      <c r="W275" s="40"/>
      <c r="X275" s="40"/>
      <c r="Y275" s="40"/>
      <c r="Z275" s="40"/>
      <c r="AA275" s="40"/>
      <c r="AB275" s="40"/>
      <c r="AC275" s="40"/>
      <c r="AD275" s="40"/>
      <c r="AE275" s="40"/>
      <c r="AT275" s="19" t="s">
        <v>144</v>
      </c>
      <c r="AU275" s="19" t="s">
        <v>88</v>
      </c>
    </row>
    <row r="276" s="12" customFormat="1" ht="22.8" customHeight="1">
      <c r="A276" s="12"/>
      <c r="B276" s="190"/>
      <c r="C276" s="191"/>
      <c r="D276" s="192" t="s">
        <v>77</v>
      </c>
      <c r="E276" s="204" t="s">
        <v>438</v>
      </c>
      <c r="F276" s="204" t="s">
        <v>439</v>
      </c>
      <c r="G276" s="191"/>
      <c r="H276" s="191"/>
      <c r="I276" s="194"/>
      <c r="J276" s="205">
        <f>BK276</f>
        <v>0</v>
      </c>
      <c r="K276" s="191"/>
      <c r="L276" s="196"/>
      <c r="M276" s="197"/>
      <c r="N276" s="198"/>
      <c r="O276" s="198"/>
      <c r="P276" s="199">
        <f>SUM(P277:P289)</f>
        <v>0</v>
      </c>
      <c r="Q276" s="198"/>
      <c r="R276" s="199">
        <f>SUM(R277:R289)</f>
        <v>1.9238054000000002</v>
      </c>
      <c r="S276" s="198"/>
      <c r="T276" s="200">
        <f>SUM(T277:T289)</f>
        <v>0</v>
      </c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R276" s="201" t="s">
        <v>88</v>
      </c>
      <c r="AT276" s="202" t="s">
        <v>77</v>
      </c>
      <c r="AU276" s="202" t="s">
        <v>86</v>
      </c>
      <c r="AY276" s="201" t="s">
        <v>135</v>
      </c>
      <c r="BK276" s="203">
        <f>SUM(BK277:BK289)</f>
        <v>0</v>
      </c>
    </row>
    <row r="277" s="2" customFormat="1" ht="33" customHeight="1">
      <c r="A277" s="40"/>
      <c r="B277" s="41"/>
      <c r="C277" s="206" t="s">
        <v>440</v>
      </c>
      <c r="D277" s="206" t="s">
        <v>137</v>
      </c>
      <c r="E277" s="207" t="s">
        <v>441</v>
      </c>
      <c r="F277" s="208" t="s">
        <v>442</v>
      </c>
      <c r="G277" s="209" t="s">
        <v>140</v>
      </c>
      <c r="H277" s="210">
        <v>89.980000000000004</v>
      </c>
      <c r="I277" s="211"/>
      <c r="J277" s="212">
        <f>ROUND(I277*H277,2)</f>
        <v>0</v>
      </c>
      <c r="K277" s="208" t="s">
        <v>141</v>
      </c>
      <c r="L277" s="46"/>
      <c r="M277" s="213" t="s">
        <v>19</v>
      </c>
      <c r="N277" s="214" t="s">
        <v>49</v>
      </c>
      <c r="O277" s="86"/>
      <c r="P277" s="215">
        <f>O277*H277</f>
        <v>0</v>
      </c>
      <c r="Q277" s="215">
        <v>0.00036000000000000002</v>
      </c>
      <c r="R277" s="215">
        <f>Q277*H277</f>
        <v>0.032392800000000006</v>
      </c>
      <c r="S277" s="215">
        <v>0</v>
      </c>
      <c r="T277" s="216">
        <f>S277*H277</f>
        <v>0</v>
      </c>
      <c r="U277" s="40"/>
      <c r="V277" s="40"/>
      <c r="W277" s="40"/>
      <c r="X277" s="40"/>
      <c r="Y277" s="40"/>
      <c r="Z277" s="40"/>
      <c r="AA277" s="40"/>
      <c r="AB277" s="40"/>
      <c r="AC277" s="40"/>
      <c r="AD277" s="40"/>
      <c r="AE277" s="40"/>
      <c r="AR277" s="217" t="s">
        <v>247</v>
      </c>
      <c r="AT277" s="217" t="s">
        <v>137</v>
      </c>
      <c r="AU277" s="217" t="s">
        <v>88</v>
      </c>
      <c r="AY277" s="19" t="s">
        <v>135</v>
      </c>
      <c r="BE277" s="218">
        <f>IF(N277="základní",J277,0)</f>
        <v>0</v>
      </c>
      <c r="BF277" s="218">
        <f>IF(N277="snížená",J277,0)</f>
        <v>0</v>
      </c>
      <c r="BG277" s="218">
        <f>IF(N277="zákl. přenesená",J277,0)</f>
        <v>0</v>
      </c>
      <c r="BH277" s="218">
        <f>IF(N277="sníž. přenesená",J277,0)</f>
        <v>0</v>
      </c>
      <c r="BI277" s="218">
        <f>IF(N277="nulová",J277,0)</f>
        <v>0</v>
      </c>
      <c r="BJ277" s="19" t="s">
        <v>86</v>
      </c>
      <c r="BK277" s="218">
        <f>ROUND(I277*H277,2)</f>
        <v>0</v>
      </c>
      <c r="BL277" s="19" t="s">
        <v>247</v>
      </c>
      <c r="BM277" s="217" t="s">
        <v>443</v>
      </c>
    </row>
    <row r="278" s="2" customFormat="1">
      <c r="A278" s="40"/>
      <c r="B278" s="41"/>
      <c r="C278" s="42"/>
      <c r="D278" s="219" t="s">
        <v>144</v>
      </c>
      <c r="E278" s="42"/>
      <c r="F278" s="220" t="s">
        <v>444</v>
      </c>
      <c r="G278" s="42"/>
      <c r="H278" s="42"/>
      <c r="I278" s="221"/>
      <c r="J278" s="42"/>
      <c r="K278" s="42"/>
      <c r="L278" s="46"/>
      <c r="M278" s="222"/>
      <c r="N278" s="223"/>
      <c r="O278" s="86"/>
      <c r="P278" s="86"/>
      <c r="Q278" s="86"/>
      <c r="R278" s="86"/>
      <c r="S278" s="86"/>
      <c r="T278" s="87"/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40"/>
      <c r="AT278" s="19" t="s">
        <v>144</v>
      </c>
      <c r="AU278" s="19" t="s">
        <v>88</v>
      </c>
    </row>
    <row r="279" s="13" customFormat="1">
      <c r="A279" s="13"/>
      <c r="B279" s="224"/>
      <c r="C279" s="225"/>
      <c r="D279" s="226" t="s">
        <v>146</v>
      </c>
      <c r="E279" s="227" t="s">
        <v>19</v>
      </c>
      <c r="F279" s="228" t="s">
        <v>445</v>
      </c>
      <c r="G279" s="225"/>
      <c r="H279" s="229">
        <v>89.980000000000004</v>
      </c>
      <c r="I279" s="230"/>
      <c r="J279" s="225"/>
      <c r="K279" s="225"/>
      <c r="L279" s="231"/>
      <c r="M279" s="232"/>
      <c r="N279" s="233"/>
      <c r="O279" s="233"/>
      <c r="P279" s="233"/>
      <c r="Q279" s="233"/>
      <c r="R279" s="233"/>
      <c r="S279" s="233"/>
      <c r="T279" s="234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35" t="s">
        <v>146</v>
      </c>
      <c r="AU279" s="235" t="s">
        <v>88</v>
      </c>
      <c r="AV279" s="13" t="s">
        <v>88</v>
      </c>
      <c r="AW279" s="13" t="s">
        <v>37</v>
      </c>
      <c r="AX279" s="13" t="s">
        <v>78</v>
      </c>
      <c r="AY279" s="235" t="s">
        <v>135</v>
      </c>
    </row>
    <row r="280" s="14" customFormat="1">
      <c r="A280" s="14"/>
      <c r="B280" s="236"/>
      <c r="C280" s="237"/>
      <c r="D280" s="226" t="s">
        <v>146</v>
      </c>
      <c r="E280" s="238" t="s">
        <v>19</v>
      </c>
      <c r="F280" s="239" t="s">
        <v>148</v>
      </c>
      <c r="G280" s="237"/>
      <c r="H280" s="240">
        <v>89.980000000000004</v>
      </c>
      <c r="I280" s="241"/>
      <c r="J280" s="237"/>
      <c r="K280" s="237"/>
      <c r="L280" s="242"/>
      <c r="M280" s="243"/>
      <c r="N280" s="244"/>
      <c r="O280" s="244"/>
      <c r="P280" s="244"/>
      <c r="Q280" s="244"/>
      <c r="R280" s="244"/>
      <c r="S280" s="244"/>
      <c r="T280" s="245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46" t="s">
        <v>146</v>
      </c>
      <c r="AU280" s="246" t="s">
        <v>88</v>
      </c>
      <c r="AV280" s="14" t="s">
        <v>142</v>
      </c>
      <c r="AW280" s="14" t="s">
        <v>37</v>
      </c>
      <c r="AX280" s="14" t="s">
        <v>86</v>
      </c>
      <c r="AY280" s="246" t="s">
        <v>135</v>
      </c>
    </row>
    <row r="281" s="2" customFormat="1" ht="16.5" customHeight="1">
      <c r="A281" s="40"/>
      <c r="B281" s="41"/>
      <c r="C281" s="257" t="s">
        <v>446</v>
      </c>
      <c r="D281" s="257" t="s">
        <v>225</v>
      </c>
      <c r="E281" s="258" t="s">
        <v>447</v>
      </c>
      <c r="F281" s="259" t="s">
        <v>448</v>
      </c>
      <c r="G281" s="260" t="s">
        <v>140</v>
      </c>
      <c r="H281" s="261">
        <v>101.947</v>
      </c>
      <c r="I281" s="262"/>
      <c r="J281" s="263">
        <f>ROUND(I281*H281,2)</f>
        <v>0</v>
      </c>
      <c r="K281" s="259" t="s">
        <v>141</v>
      </c>
      <c r="L281" s="264"/>
      <c r="M281" s="265" t="s">
        <v>19</v>
      </c>
      <c r="N281" s="266" t="s">
        <v>49</v>
      </c>
      <c r="O281" s="86"/>
      <c r="P281" s="215">
        <f>O281*H281</f>
        <v>0</v>
      </c>
      <c r="Q281" s="215">
        <v>0.0088000000000000005</v>
      </c>
      <c r="R281" s="215">
        <f>Q281*H281</f>
        <v>0.89713360000000009</v>
      </c>
      <c r="S281" s="215">
        <v>0</v>
      </c>
      <c r="T281" s="216">
        <f>S281*H281</f>
        <v>0</v>
      </c>
      <c r="U281" s="40"/>
      <c r="V281" s="40"/>
      <c r="W281" s="40"/>
      <c r="X281" s="40"/>
      <c r="Y281" s="40"/>
      <c r="Z281" s="40"/>
      <c r="AA281" s="40"/>
      <c r="AB281" s="40"/>
      <c r="AC281" s="40"/>
      <c r="AD281" s="40"/>
      <c r="AE281" s="40"/>
      <c r="AR281" s="217" t="s">
        <v>265</v>
      </c>
      <c r="AT281" s="217" t="s">
        <v>225</v>
      </c>
      <c r="AU281" s="217" t="s">
        <v>88</v>
      </c>
      <c r="AY281" s="19" t="s">
        <v>135</v>
      </c>
      <c r="BE281" s="218">
        <f>IF(N281="základní",J281,0)</f>
        <v>0</v>
      </c>
      <c r="BF281" s="218">
        <f>IF(N281="snížená",J281,0)</f>
        <v>0</v>
      </c>
      <c r="BG281" s="218">
        <f>IF(N281="zákl. přenesená",J281,0)</f>
        <v>0</v>
      </c>
      <c r="BH281" s="218">
        <f>IF(N281="sníž. přenesená",J281,0)</f>
        <v>0</v>
      </c>
      <c r="BI281" s="218">
        <f>IF(N281="nulová",J281,0)</f>
        <v>0</v>
      </c>
      <c r="BJ281" s="19" t="s">
        <v>86</v>
      </c>
      <c r="BK281" s="218">
        <f>ROUND(I281*H281,2)</f>
        <v>0</v>
      </c>
      <c r="BL281" s="19" t="s">
        <v>247</v>
      </c>
      <c r="BM281" s="217" t="s">
        <v>449</v>
      </c>
    </row>
    <row r="282" s="13" customFormat="1">
      <c r="A282" s="13"/>
      <c r="B282" s="224"/>
      <c r="C282" s="225"/>
      <c r="D282" s="226" t="s">
        <v>146</v>
      </c>
      <c r="E282" s="225"/>
      <c r="F282" s="228" t="s">
        <v>450</v>
      </c>
      <c r="G282" s="225"/>
      <c r="H282" s="229">
        <v>101.947</v>
      </c>
      <c r="I282" s="230"/>
      <c r="J282" s="225"/>
      <c r="K282" s="225"/>
      <c r="L282" s="231"/>
      <c r="M282" s="232"/>
      <c r="N282" s="233"/>
      <c r="O282" s="233"/>
      <c r="P282" s="233"/>
      <c r="Q282" s="233"/>
      <c r="R282" s="233"/>
      <c r="S282" s="233"/>
      <c r="T282" s="234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35" t="s">
        <v>146</v>
      </c>
      <c r="AU282" s="235" t="s">
        <v>88</v>
      </c>
      <c r="AV282" s="13" t="s">
        <v>88</v>
      </c>
      <c r="AW282" s="13" t="s">
        <v>4</v>
      </c>
      <c r="AX282" s="13" t="s">
        <v>86</v>
      </c>
      <c r="AY282" s="235" t="s">
        <v>135</v>
      </c>
    </row>
    <row r="283" s="2" customFormat="1" ht="24.15" customHeight="1">
      <c r="A283" s="40"/>
      <c r="B283" s="41"/>
      <c r="C283" s="206" t="s">
        <v>451</v>
      </c>
      <c r="D283" s="206" t="s">
        <v>137</v>
      </c>
      <c r="E283" s="207" t="s">
        <v>452</v>
      </c>
      <c r="F283" s="208" t="s">
        <v>453</v>
      </c>
      <c r="G283" s="209" t="s">
        <v>140</v>
      </c>
      <c r="H283" s="210">
        <v>89.980000000000004</v>
      </c>
      <c r="I283" s="211"/>
      <c r="J283" s="212">
        <f>ROUND(I283*H283,2)</f>
        <v>0</v>
      </c>
      <c r="K283" s="208" t="s">
        <v>141</v>
      </c>
      <c r="L283" s="46"/>
      <c r="M283" s="213" t="s">
        <v>19</v>
      </c>
      <c r="N283" s="214" t="s">
        <v>49</v>
      </c>
      <c r="O283" s="86"/>
      <c r="P283" s="215">
        <f>O283*H283</f>
        <v>0</v>
      </c>
      <c r="Q283" s="215">
        <v>5.0000000000000002E-05</v>
      </c>
      <c r="R283" s="215">
        <f>Q283*H283</f>
        <v>0.0044990000000000004</v>
      </c>
      <c r="S283" s="215">
        <v>0</v>
      </c>
      <c r="T283" s="216">
        <f>S283*H283</f>
        <v>0</v>
      </c>
      <c r="U283" s="40"/>
      <c r="V283" s="40"/>
      <c r="W283" s="40"/>
      <c r="X283" s="40"/>
      <c r="Y283" s="40"/>
      <c r="Z283" s="40"/>
      <c r="AA283" s="40"/>
      <c r="AB283" s="40"/>
      <c r="AC283" s="40"/>
      <c r="AD283" s="40"/>
      <c r="AE283" s="40"/>
      <c r="AR283" s="217" t="s">
        <v>247</v>
      </c>
      <c r="AT283" s="217" t="s">
        <v>137</v>
      </c>
      <c r="AU283" s="217" t="s">
        <v>88</v>
      </c>
      <c r="AY283" s="19" t="s">
        <v>135</v>
      </c>
      <c r="BE283" s="218">
        <f>IF(N283="základní",J283,0)</f>
        <v>0</v>
      </c>
      <c r="BF283" s="218">
        <f>IF(N283="snížená",J283,0)</f>
        <v>0</v>
      </c>
      <c r="BG283" s="218">
        <f>IF(N283="zákl. přenesená",J283,0)</f>
        <v>0</v>
      </c>
      <c r="BH283" s="218">
        <f>IF(N283="sníž. přenesená",J283,0)</f>
        <v>0</v>
      </c>
      <c r="BI283" s="218">
        <f>IF(N283="nulová",J283,0)</f>
        <v>0</v>
      </c>
      <c r="BJ283" s="19" t="s">
        <v>86</v>
      </c>
      <c r="BK283" s="218">
        <f>ROUND(I283*H283,2)</f>
        <v>0</v>
      </c>
      <c r="BL283" s="19" t="s">
        <v>247</v>
      </c>
      <c r="BM283" s="217" t="s">
        <v>454</v>
      </c>
    </row>
    <row r="284" s="2" customFormat="1">
      <c r="A284" s="40"/>
      <c r="B284" s="41"/>
      <c r="C284" s="42"/>
      <c r="D284" s="219" t="s">
        <v>144</v>
      </c>
      <c r="E284" s="42"/>
      <c r="F284" s="220" t="s">
        <v>455</v>
      </c>
      <c r="G284" s="42"/>
      <c r="H284" s="42"/>
      <c r="I284" s="221"/>
      <c r="J284" s="42"/>
      <c r="K284" s="42"/>
      <c r="L284" s="46"/>
      <c r="M284" s="222"/>
      <c r="N284" s="223"/>
      <c r="O284" s="86"/>
      <c r="P284" s="86"/>
      <c r="Q284" s="86"/>
      <c r="R284" s="86"/>
      <c r="S284" s="86"/>
      <c r="T284" s="87"/>
      <c r="U284" s="40"/>
      <c r="V284" s="40"/>
      <c r="W284" s="40"/>
      <c r="X284" s="40"/>
      <c r="Y284" s="40"/>
      <c r="Z284" s="40"/>
      <c r="AA284" s="40"/>
      <c r="AB284" s="40"/>
      <c r="AC284" s="40"/>
      <c r="AD284" s="40"/>
      <c r="AE284" s="40"/>
      <c r="AT284" s="19" t="s">
        <v>144</v>
      </c>
      <c r="AU284" s="19" t="s">
        <v>88</v>
      </c>
    </row>
    <row r="285" s="13" customFormat="1">
      <c r="A285" s="13"/>
      <c r="B285" s="224"/>
      <c r="C285" s="225"/>
      <c r="D285" s="226" t="s">
        <v>146</v>
      </c>
      <c r="E285" s="227" t="s">
        <v>19</v>
      </c>
      <c r="F285" s="228" t="s">
        <v>456</v>
      </c>
      <c r="G285" s="225"/>
      <c r="H285" s="229">
        <v>89.980000000000004</v>
      </c>
      <c r="I285" s="230"/>
      <c r="J285" s="225"/>
      <c r="K285" s="225"/>
      <c r="L285" s="231"/>
      <c r="M285" s="232"/>
      <c r="N285" s="233"/>
      <c r="O285" s="233"/>
      <c r="P285" s="233"/>
      <c r="Q285" s="233"/>
      <c r="R285" s="233"/>
      <c r="S285" s="233"/>
      <c r="T285" s="234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35" t="s">
        <v>146</v>
      </c>
      <c r="AU285" s="235" t="s">
        <v>88</v>
      </c>
      <c r="AV285" s="13" t="s">
        <v>88</v>
      </c>
      <c r="AW285" s="13" t="s">
        <v>37</v>
      </c>
      <c r="AX285" s="13" t="s">
        <v>78</v>
      </c>
      <c r="AY285" s="235" t="s">
        <v>135</v>
      </c>
    </row>
    <row r="286" s="14" customFormat="1">
      <c r="A286" s="14"/>
      <c r="B286" s="236"/>
      <c r="C286" s="237"/>
      <c r="D286" s="226" t="s">
        <v>146</v>
      </c>
      <c r="E286" s="238" t="s">
        <v>19</v>
      </c>
      <c r="F286" s="239" t="s">
        <v>148</v>
      </c>
      <c r="G286" s="237"/>
      <c r="H286" s="240">
        <v>89.980000000000004</v>
      </c>
      <c r="I286" s="241"/>
      <c r="J286" s="237"/>
      <c r="K286" s="237"/>
      <c r="L286" s="242"/>
      <c r="M286" s="243"/>
      <c r="N286" s="244"/>
      <c r="O286" s="244"/>
      <c r="P286" s="244"/>
      <c r="Q286" s="244"/>
      <c r="R286" s="244"/>
      <c r="S286" s="244"/>
      <c r="T286" s="245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46" t="s">
        <v>146</v>
      </c>
      <c r="AU286" s="246" t="s">
        <v>88</v>
      </c>
      <c r="AV286" s="14" t="s">
        <v>142</v>
      </c>
      <c r="AW286" s="14" t="s">
        <v>37</v>
      </c>
      <c r="AX286" s="14" t="s">
        <v>86</v>
      </c>
      <c r="AY286" s="246" t="s">
        <v>135</v>
      </c>
    </row>
    <row r="287" s="2" customFormat="1" ht="24.15" customHeight="1">
      <c r="A287" s="40"/>
      <c r="B287" s="41"/>
      <c r="C287" s="257" t="s">
        <v>457</v>
      </c>
      <c r="D287" s="257" t="s">
        <v>225</v>
      </c>
      <c r="E287" s="258" t="s">
        <v>458</v>
      </c>
      <c r="F287" s="259" t="s">
        <v>459</v>
      </c>
      <c r="G287" s="260" t="s">
        <v>140</v>
      </c>
      <c r="H287" s="261">
        <v>89.980000000000004</v>
      </c>
      <c r="I287" s="262"/>
      <c r="J287" s="263">
        <f>ROUND(I287*H287,2)</f>
        <v>0</v>
      </c>
      <c r="K287" s="259" t="s">
        <v>19</v>
      </c>
      <c r="L287" s="264"/>
      <c r="M287" s="265" t="s">
        <v>19</v>
      </c>
      <c r="N287" s="266" t="s">
        <v>49</v>
      </c>
      <c r="O287" s="86"/>
      <c r="P287" s="215">
        <f>O287*H287</f>
        <v>0</v>
      </c>
      <c r="Q287" s="215">
        <v>0.010999999999999999</v>
      </c>
      <c r="R287" s="215">
        <f>Q287*H287</f>
        <v>0.98977999999999999</v>
      </c>
      <c r="S287" s="215">
        <v>0</v>
      </c>
      <c r="T287" s="216">
        <f>S287*H287</f>
        <v>0</v>
      </c>
      <c r="U287" s="40"/>
      <c r="V287" s="40"/>
      <c r="W287" s="40"/>
      <c r="X287" s="40"/>
      <c r="Y287" s="40"/>
      <c r="Z287" s="40"/>
      <c r="AA287" s="40"/>
      <c r="AB287" s="40"/>
      <c r="AC287" s="40"/>
      <c r="AD287" s="40"/>
      <c r="AE287" s="40"/>
      <c r="AR287" s="217" t="s">
        <v>265</v>
      </c>
      <c r="AT287" s="217" t="s">
        <v>225</v>
      </c>
      <c r="AU287" s="217" t="s">
        <v>88</v>
      </c>
      <c r="AY287" s="19" t="s">
        <v>135</v>
      </c>
      <c r="BE287" s="218">
        <f>IF(N287="základní",J287,0)</f>
        <v>0</v>
      </c>
      <c r="BF287" s="218">
        <f>IF(N287="snížená",J287,0)</f>
        <v>0</v>
      </c>
      <c r="BG287" s="218">
        <f>IF(N287="zákl. přenesená",J287,0)</f>
        <v>0</v>
      </c>
      <c r="BH287" s="218">
        <f>IF(N287="sníž. přenesená",J287,0)</f>
        <v>0</v>
      </c>
      <c r="BI287" s="218">
        <f>IF(N287="nulová",J287,0)</f>
        <v>0</v>
      </c>
      <c r="BJ287" s="19" t="s">
        <v>86</v>
      </c>
      <c r="BK287" s="218">
        <f>ROUND(I287*H287,2)</f>
        <v>0</v>
      </c>
      <c r="BL287" s="19" t="s">
        <v>247</v>
      </c>
      <c r="BM287" s="217" t="s">
        <v>460</v>
      </c>
    </row>
    <row r="288" s="2" customFormat="1" ht="44.25" customHeight="1">
      <c r="A288" s="40"/>
      <c r="B288" s="41"/>
      <c r="C288" s="206" t="s">
        <v>461</v>
      </c>
      <c r="D288" s="206" t="s">
        <v>137</v>
      </c>
      <c r="E288" s="207" t="s">
        <v>462</v>
      </c>
      <c r="F288" s="208" t="s">
        <v>463</v>
      </c>
      <c r="G288" s="209" t="s">
        <v>435</v>
      </c>
      <c r="H288" s="267"/>
      <c r="I288" s="211"/>
      <c r="J288" s="212">
        <f>ROUND(I288*H288,2)</f>
        <v>0</v>
      </c>
      <c r="K288" s="208" t="s">
        <v>141</v>
      </c>
      <c r="L288" s="46"/>
      <c r="M288" s="213" t="s">
        <v>19</v>
      </c>
      <c r="N288" s="214" t="s">
        <v>49</v>
      </c>
      <c r="O288" s="86"/>
      <c r="P288" s="215">
        <f>O288*H288</f>
        <v>0</v>
      </c>
      <c r="Q288" s="215">
        <v>0</v>
      </c>
      <c r="R288" s="215">
        <f>Q288*H288</f>
        <v>0</v>
      </c>
      <c r="S288" s="215">
        <v>0</v>
      </c>
      <c r="T288" s="216">
        <f>S288*H288</f>
        <v>0</v>
      </c>
      <c r="U288" s="40"/>
      <c r="V288" s="40"/>
      <c r="W288" s="40"/>
      <c r="X288" s="40"/>
      <c r="Y288" s="40"/>
      <c r="Z288" s="40"/>
      <c r="AA288" s="40"/>
      <c r="AB288" s="40"/>
      <c r="AC288" s="40"/>
      <c r="AD288" s="40"/>
      <c r="AE288" s="40"/>
      <c r="AR288" s="217" t="s">
        <v>247</v>
      </c>
      <c r="AT288" s="217" t="s">
        <v>137</v>
      </c>
      <c r="AU288" s="217" t="s">
        <v>88</v>
      </c>
      <c r="AY288" s="19" t="s">
        <v>135</v>
      </c>
      <c r="BE288" s="218">
        <f>IF(N288="základní",J288,0)</f>
        <v>0</v>
      </c>
      <c r="BF288" s="218">
        <f>IF(N288="snížená",J288,0)</f>
        <v>0</v>
      </c>
      <c r="BG288" s="218">
        <f>IF(N288="zákl. přenesená",J288,0)</f>
        <v>0</v>
      </c>
      <c r="BH288" s="218">
        <f>IF(N288="sníž. přenesená",J288,0)</f>
        <v>0</v>
      </c>
      <c r="BI288" s="218">
        <f>IF(N288="nulová",J288,0)</f>
        <v>0</v>
      </c>
      <c r="BJ288" s="19" t="s">
        <v>86</v>
      </c>
      <c r="BK288" s="218">
        <f>ROUND(I288*H288,2)</f>
        <v>0</v>
      </c>
      <c r="BL288" s="19" t="s">
        <v>247</v>
      </c>
      <c r="BM288" s="217" t="s">
        <v>464</v>
      </c>
    </row>
    <row r="289" s="2" customFormat="1">
      <c r="A289" s="40"/>
      <c r="B289" s="41"/>
      <c r="C289" s="42"/>
      <c r="D289" s="219" t="s">
        <v>144</v>
      </c>
      <c r="E289" s="42"/>
      <c r="F289" s="220" t="s">
        <v>465</v>
      </c>
      <c r="G289" s="42"/>
      <c r="H289" s="42"/>
      <c r="I289" s="221"/>
      <c r="J289" s="42"/>
      <c r="K289" s="42"/>
      <c r="L289" s="46"/>
      <c r="M289" s="222"/>
      <c r="N289" s="223"/>
      <c r="O289" s="86"/>
      <c r="P289" s="86"/>
      <c r="Q289" s="86"/>
      <c r="R289" s="86"/>
      <c r="S289" s="86"/>
      <c r="T289" s="87"/>
      <c r="U289" s="40"/>
      <c r="V289" s="40"/>
      <c r="W289" s="40"/>
      <c r="X289" s="40"/>
      <c r="Y289" s="40"/>
      <c r="Z289" s="40"/>
      <c r="AA289" s="40"/>
      <c r="AB289" s="40"/>
      <c r="AC289" s="40"/>
      <c r="AD289" s="40"/>
      <c r="AE289" s="40"/>
      <c r="AT289" s="19" t="s">
        <v>144</v>
      </c>
      <c r="AU289" s="19" t="s">
        <v>88</v>
      </c>
    </row>
    <row r="290" s="12" customFormat="1" ht="22.8" customHeight="1">
      <c r="A290" s="12"/>
      <c r="B290" s="190"/>
      <c r="C290" s="191"/>
      <c r="D290" s="192" t="s">
        <v>77</v>
      </c>
      <c r="E290" s="204" t="s">
        <v>466</v>
      </c>
      <c r="F290" s="204" t="s">
        <v>467</v>
      </c>
      <c r="G290" s="191"/>
      <c r="H290" s="191"/>
      <c r="I290" s="194"/>
      <c r="J290" s="205">
        <f>BK290</f>
        <v>0</v>
      </c>
      <c r="K290" s="191"/>
      <c r="L290" s="196"/>
      <c r="M290" s="197"/>
      <c r="N290" s="198"/>
      <c r="O290" s="198"/>
      <c r="P290" s="199">
        <f>SUM(P291:P308)</f>
        <v>0</v>
      </c>
      <c r="Q290" s="198"/>
      <c r="R290" s="199">
        <f>SUM(R291:R308)</f>
        <v>0.041544090000000006</v>
      </c>
      <c r="S290" s="198"/>
      <c r="T290" s="200">
        <f>SUM(T291:T308)</f>
        <v>0</v>
      </c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R290" s="201" t="s">
        <v>88</v>
      </c>
      <c r="AT290" s="202" t="s">
        <v>77</v>
      </c>
      <c r="AU290" s="202" t="s">
        <v>86</v>
      </c>
      <c r="AY290" s="201" t="s">
        <v>135</v>
      </c>
      <c r="BK290" s="203">
        <f>SUM(BK291:BK308)</f>
        <v>0</v>
      </c>
    </row>
    <row r="291" s="2" customFormat="1" ht="24.15" customHeight="1">
      <c r="A291" s="40"/>
      <c r="B291" s="41"/>
      <c r="C291" s="206" t="s">
        <v>468</v>
      </c>
      <c r="D291" s="206" t="s">
        <v>137</v>
      </c>
      <c r="E291" s="207" t="s">
        <v>469</v>
      </c>
      <c r="F291" s="208" t="s">
        <v>470</v>
      </c>
      <c r="G291" s="209" t="s">
        <v>140</v>
      </c>
      <c r="H291" s="210">
        <v>244.37700000000001</v>
      </c>
      <c r="I291" s="211"/>
      <c r="J291" s="212">
        <f>ROUND(I291*H291,2)</f>
        <v>0</v>
      </c>
      <c r="K291" s="208" t="s">
        <v>141</v>
      </c>
      <c r="L291" s="46"/>
      <c r="M291" s="213" t="s">
        <v>19</v>
      </c>
      <c r="N291" s="214" t="s">
        <v>49</v>
      </c>
      <c r="O291" s="86"/>
      <c r="P291" s="215">
        <f>O291*H291</f>
        <v>0</v>
      </c>
      <c r="Q291" s="215">
        <v>0.00017000000000000001</v>
      </c>
      <c r="R291" s="215">
        <f>Q291*H291</f>
        <v>0.041544090000000006</v>
      </c>
      <c r="S291" s="215">
        <v>0</v>
      </c>
      <c r="T291" s="216">
        <f>S291*H291</f>
        <v>0</v>
      </c>
      <c r="U291" s="40"/>
      <c r="V291" s="40"/>
      <c r="W291" s="40"/>
      <c r="X291" s="40"/>
      <c r="Y291" s="40"/>
      <c r="Z291" s="40"/>
      <c r="AA291" s="40"/>
      <c r="AB291" s="40"/>
      <c r="AC291" s="40"/>
      <c r="AD291" s="40"/>
      <c r="AE291" s="40"/>
      <c r="AR291" s="217" t="s">
        <v>247</v>
      </c>
      <c r="AT291" s="217" t="s">
        <v>137</v>
      </c>
      <c r="AU291" s="217" t="s">
        <v>88</v>
      </c>
      <c r="AY291" s="19" t="s">
        <v>135</v>
      </c>
      <c r="BE291" s="218">
        <f>IF(N291="základní",J291,0)</f>
        <v>0</v>
      </c>
      <c r="BF291" s="218">
        <f>IF(N291="snížená",J291,0)</f>
        <v>0</v>
      </c>
      <c r="BG291" s="218">
        <f>IF(N291="zákl. přenesená",J291,0)</f>
        <v>0</v>
      </c>
      <c r="BH291" s="218">
        <f>IF(N291="sníž. přenesená",J291,0)</f>
        <v>0</v>
      </c>
      <c r="BI291" s="218">
        <f>IF(N291="nulová",J291,0)</f>
        <v>0</v>
      </c>
      <c r="BJ291" s="19" t="s">
        <v>86</v>
      </c>
      <c r="BK291" s="218">
        <f>ROUND(I291*H291,2)</f>
        <v>0</v>
      </c>
      <c r="BL291" s="19" t="s">
        <v>247</v>
      </c>
      <c r="BM291" s="217" t="s">
        <v>471</v>
      </c>
    </row>
    <row r="292" s="2" customFormat="1">
      <c r="A292" s="40"/>
      <c r="B292" s="41"/>
      <c r="C292" s="42"/>
      <c r="D292" s="219" t="s">
        <v>144</v>
      </c>
      <c r="E292" s="42"/>
      <c r="F292" s="220" t="s">
        <v>472</v>
      </c>
      <c r="G292" s="42"/>
      <c r="H292" s="42"/>
      <c r="I292" s="221"/>
      <c r="J292" s="42"/>
      <c r="K292" s="42"/>
      <c r="L292" s="46"/>
      <c r="M292" s="222"/>
      <c r="N292" s="223"/>
      <c r="O292" s="86"/>
      <c r="P292" s="86"/>
      <c r="Q292" s="86"/>
      <c r="R292" s="86"/>
      <c r="S292" s="86"/>
      <c r="T292" s="87"/>
      <c r="U292" s="40"/>
      <c r="V292" s="40"/>
      <c r="W292" s="40"/>
      <c r="X292" s="40"/>
      <c r="Y292" s="40"/>
      <c r="Z292" s="40"/>
      <c r="AA292" s="40"/>
      <c r="AB292" s="40"/>
      <c r="AC292" s="40"/>
      <c r="AD292" s="40"/>
      <c r="AE292" s="40"/>
      <c r="AT292" s="19" t="s">
        <v>144</v>
      </c>
      <c r="AU292" s="19" t="s">
        <v>88</v>
      </c>
    </row>
    <row r="293" s="15" customFormat="1">
      <c r="A293" s="15"/>
      <c r="B293" s="247"/>
      <c r="C293" s="248"/>
      <c r="D293" s="226" t="s">
        <v>146</v>
      </c>
      <c r="E293" s="249" t="s">
        <v>19</v>
      </c>
      <c r="F293" s="250" t="s">
        <v>359</v>
      </c>
      <c r="G293" s="248"/>
      <c r="H293" s="249" t="s">
        <v>19</v>
      </c>
      <c r="I293" s="251"/>
      <c r="J293" s="248"/>
      <c r="K293" s="248"/>
      <c r="L293" s="252"/>
      <c r="M293" s="253"/>
      <c r="N293" s="254"/>
      <c r="O293" s="254"/>
      <c r="P293" s="254"/>
      <c r="Q293" s="254"/>
      <c r="R293" s="254"/>
      <c r="S293" s="254"/>
      <c r="T293" s="25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T293" s="256" t="s">
        <v>146</v>
      </c>
      <c r="AU293" s="256" t="s">
        <v>88</v>
      </c>
      <c r="AV293" s="15" t="s">
        <v>86</v>
      </c>
      <c r="AW293" s="15" t="s">
        <v>37</v>
      </c>
      <c r="AX293" s="15" t="s">
        <v>78</v>
      </c>
      <c r="AY293" s="256" t="s">
        <v>135</v>
      </c>
    </row>
    <row r="294" s="13" customFormat="1">
      <c r="A294" s="13"/>
      <c r="B294" s="224"/>
      <c r="C294" s="225"/>
      <c r="D294" s="226" t="s">
        <v>146</v>
      </c>
      <c r="E294" s="227" t="s">
        <v>19</v>
      </c>
      <c r="F294" s="228" t="s">
        <v>473</v>
      </c>
      <c r="G294" s="225"/>
      <c r="H294" s="229">
        <v>17.428000000000001</v>
      </c>
      <c r="I294" s="230"/>
      <c r="J294" s="225"/>
      <c r="K294" s="225"/>
      <c r="L294" s="231"/>
      <c r="M294" s="232"/>
      <c r="N294" s="233"/>
      <c r="O294" s="233"/>
      <c r="P294" s="233"/>
      <c r="Q294" s="233"/>
      <c r="R294" s="233"/>
      <c r="S294" s="233"/>
      <c r="T294" s="234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35" t="s">
        <v>146</v>
      </c>
      <c r="AU294" s="235" t="s">
        <v>88</v>
      </c>
      <c r="AV294" s="13" t="s">
        <v>88</v>
      </c>
      <c r="AW294" s="13" t="s">
        <v>37</v>
      </c>
      <c r="AX294" s="13" t="s">
        <v>78</v>
      </c>
      <c r="AY294" s="235" t="s">
        <v>135</v>
      </c>
    </row>
    <row r="295" s="15" customFormat="1">
      <c r="A295" s="15"/>
      <c r="B295" s="247"/>
      <c r="C295" s="248"/>
      <c r="D295" s="226" t="s">
        <v>146</v>
      </c>
      <c r="E295" s="249" t="s">
        <v>19</v>
      </c>
      <c r="F295" s="250" t="s">
        <v>252</v>
      </c>
      <c r="G295" s="248"/>
      <c r="H295" s="249" t="s">
        <v>19</v>
      </c>
      <c r="I295" s="251"/>
      <c r="J295" s="248"/>
      <c r="K295" s="248"/>
      <c r="L295" s="252"/>
      <c r="M295" s="253"/>
      <c r="N295" s="254"/>
      <c r="O295" s="254"/>
      <c r="P295" s="254"/>
      <c r="Q295" s="254"/>
      <c r="R295" s="254"/>
      <c r="S295" s="254"/>
      <c r="T295" s="25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T295" s="256" t="s">
        <v>146</v>
      </c>
      <c r="AU295" s="256" t="s">
        <v>88</v>
      </c>
      <c r="AV295" s="15" t="s">
        <v>86</v>
      </c>
      <c r="AW295" s="15" t="s">
        <v>37</v>
      </c>
      <c r="AX295" s="15" t="s">
        <v>78</v>
      </c>
      <c r="AY295" s="256" t="s">
        <v>135</v>
      </c>
    </row>
    <row r="296" s="13" customFormat="1">
      <c r="A296" s="13"/>
      <c r="B296" s="224"/>
      <c r="C296" s="225"/>
      <c r="D296" s="226" t="s">
        <v>146</v>
      </c>
      <c r="E296" s="227" t="s">
        <v>19</v>
      </c>
      <c r="F296" s="228" t="s">
        <v>474</v>
      </c>
      <c r="G296" s="225"/>
      <c r="H296" s="229">
        <v>14.300000000000001</v>
      </c>
      <c r="I296" s="230"/>
      <c r="J296" s="225"/>
      <c r="K296" s="225"/>
      <c r="L296" s="231"/>
      <c r="M296" s="232"/>
      <c r="N296" s="233"/>
      <c r="O296" s="233"/>
      <c r="P296" s="233"/>
      <c r="Q296" s="233"/>
      <c r="R296" s="233"/>
      <c r="S296" s="233"/>
      <c r="T296" s="234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35" t="s">
        <v>146</v>
      </c>
      <c r="AU296" s="235" t="s">
        <v>88</v>
      </c>
      <c r="AV296" s="13" t="s">
        <v>88</v>
      </c>
      <c r="AW296" s="13" t="s">
        <v>37</v>
      </c>
      <c r="AX296" s="13" t="s">
        <v>78</v>
      </c>
      <c r="AY296" s="235" t="s">
        <v>135</v>
      </c>
    </row>
    <row r="297" s="15" customFormat="1">
      <c r="A297" s="15"/>
      <c r="B297" s="247"/>
      <c r="C297" s="248"/>
      <c r="D297" s="226" t="s">
        <v>146</v>
      </c>
      <c r="E297" s="249" t="s">
        <v>19</v>
      </c>
      <c r="F297" s="250" t="s">
        <v>254</v>
      </c>
      <c r="G297" s="248"/>
      <c r="H297" s="249" t="s">
        <v>19</v>
      </c>
      <c r="I297" s="251"/>
      <c r="J297" s="248"/>
      <c r="K297" s="248"/>
      <c r="L297" s="252"/>
      <c r="M297" s="253"/>
      <c r="N297" s="254"/>
      <c r="O297" s="254"/>
      <c r="P297" s="254"/>
      <c r="Q297" s="254"/>
      <c r="R297" s="254"/>
      <c r="S297" s="254"/>
      <c r="T297" s="25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T297" s="256" t="s">
        <v>146</v>
      </c>
      <c r="AU297" s="256" t="s">
        <v>88</v>
      </c>
      <c r="AV297" s="15" t="s">
        <v>86</v>
      </c>
      <c r="AW297" s="15" t="s">
        <v>37</v>
      </c>
      <c r="AX297" s="15" t="s">
        <v>78</v>
      </c>
      <c r="AY297" s="256" t="s">
        <v>135</v>
      </c>
    </row>
    <row r="298" s="13" customFormat="1">
      <c r="A298" s="13"/>
      <c r="B298" s="224"/>
      <c r="C298" s="225"/>
      <c r="D298" s="226" t="s">
        <v>146</v>
      </c>
      <c r="E298" s="227" t="s">
        <v>19</v>
      </c>
      <c r="F298" s="228" t="s">
        <v>475</v>
      </c>
      <c r="G298" s="225"/>
      <c r="H298" s="229">
        <v>13.513</v>
      </c>
      <c r="I298" s="230"/>
      <c r="J298" s="225"/>
      <c r="K298" s="225"/>
      <c r="L298" s="231"/>
      <c r="M298" s="232"/>
      <c r="N298" s="233"/>
      <c r="O298" s="233"/>
      <c r="P298" s="233"/>
      <c r="Q298" s="233"/>
      <c r="R298" s="233"/>
      <c r="S298" s="233"/>
      <c r="T298" s="234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35" t="s">
        <v>146</v>
      </c>
      <c r="AU298" s="235" t="s">
        <v>88</v>
      </c>
      <c r="AV298" s="13" t="s">
        <v>88</v>
      </c>
      <c r="AW298" s="13" t="s">
        <v>37</v>
      </c>
      <c r="AX298" s="13" t="s">
        <v>78</v>
      </c>
      <c r="AY298" s="235" t="s">
        <v>135</v>
      </c>
    </row>
    <row r="299" s="15" customFormat="1">
      <c r="A299" s="15"/>
      <c r="B299" s="247"/>
      <c r="C299" s="248"/>
      <c r="D299" s="226" t="s">
        <v>146</v>
      </c>
      <c r="E299" s="249" t="s">
        <v>19</v>
      </c>
      <c r="F299" s="250" t="s">
        <v>347</v>
      </c>
      <c r="G299" s="248"/>
      <c r="H299" s="249" t="s">
        <v>19</v>
      </c>
      <c r="I299" s="251"/>
      <c r="J299" s="248"/>
      <c r="K299" s="248"/>
      <c r="L299" s="252"/>
      <c r="M299" s="253"/>
      <c r="N299" s="254"/>
      <c r="O299" s="254"/>
      <c r="P299" s="254"/>
      <c r="Q299" s="254"/>
      <c r="R299" s="254"/>
      <c r="S299" s="254"/>
      <c r="T299" s="25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T299" s="256" t="s">
        <v>146</v>
      </c>
      <c r="AU299" s="256" t="s">
        <v>88</v>
      </c>
      <c r="AV299" s="15" t="s">
        <v>86</v>
      </c>
      <c r="AW299" s="15" t="s">
        <v>37</v>
      </c>
      <c r="AX299" s="15" t="s">
        <v>78</v>
      </c>
      <c r="AY299" s="256" t="s">
        <v>135</v>
      </c>
    </row>
    <row r="300" s="13" customFormat="1">
      <c r="A300" s="13"/>
      <c r="B300" s="224"/>
      <c r="C300" s="225"/>
      <c r="D300" s="226" t="s">
        <v>146</v>
      </c>
      <c r="E300" s="227" t="s">
        <v>19</v>
      </c>
      <c r="F300" s="228" t="s">
        <v>476</v>
      </c>
      <c r="G300" s="225"/>
      <c r="H300" s="229">
        <v>4.8140000000000001</v>
      </c>
      <c r="I300" s="230"/>
      <c r="J300" s="225"/>
      <c r="K300" s="225"/>
      <c r="L300" s="231"/>
      <c r="M300" s="232"/>
      <c r="N300" s="233"/>
      <c r="O300" s="233"/>
      <c r="P300" s="233"/>
      <c r="Q300" s="233"/>
      <c r="R300" s="233"/>
      <c r="S300" s="233"/>
      <c r="T300" s="234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35" t="s">
        <v>146</v>
      </c>
      <c r="AU300" s="235" t="s">
        <v>88</v>
      </c>
      <c r="AV300" s="13" t="s">
        <v>88</v>
      </c>
      <c r="AW300" s="13" t="s">
        <v>37</v>
      </c>
      <c r="AX300" s="13" t="s">
        <v>78</v>
      </c>
      <c r="AY300" s="235" t="s">
        <v>135</v>
      </c>
    </row>
    <row r="301" s="15" customFormat="1">
      <c r="A301" s="15"/>
      <c r="B301" s="247"/>
      <c r="C301" s="248"/>
      <c r="D301" s="226" t="s">
        <v>146</v>
      </c>
      <c r="E301" s="249" t="s">
        <v>19</v>
      </c>
      <c r="F301" s="250" t="s">
        <v>256</v>
      </c>
      <c r="G301" s="248"/>
      <c r="H301" s="249" t="s">
        <v>19</v>
      </c>
      <c r="I301" s="251"/>
      <c r="J301" s="248"/>
      <c r="K301" s="248"/>
      <c r="L301" s="252"/>
      <c r="M301" s="253"/>
      <c r="N301" s="254"/>
      <c r="O301" s="254"/>
      <c r="P301" s="254"/>
      <c r="Q301" s="254"/>
      <c r="R301" s="254"/>
      <c r="S301" s="254"/>
      <c r="T301" s="25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T301" s="256" t="s">
        <v>146</v>
      </c>
      <c r="AU301" s="256" t="s">
        <v>88</v>
      </c>
      <c r="AV301" s="15" t="s">
        <v>86</v>
      </c>
      <c r="AW301" s="15" t="s">
        <v>37</v>
      </c>
      <c r="AX301" s="15" t="s">
        <v>78</v>
      </c>
      <c r="AY301" s="256" t="s">
        <v>135</v>
      </c>
    </row>
    <row r="302" s="13" customFormat="1">
      <c r="A302" s="13"/>
      <c r="B302" s="224"/>
      <c r="C302" s="225"/>
      <c r="D302" s="226" t="s">
        <v>146</v>
      </c>
      <c r="E302" s="227" t="s">
        <v>19</v>
      </c>
      <c r="F302" s="228" t="s">
        <v>477</v>
      </c>
      <c r="G302" s="225"/>
      <c r="H302" s="229">
        <v>6.4000000000000004</v>
      </c>
      <c r="I302" s="230"/>
      <c r="J302" s="225"/>
      <c r="K302" s="225"/>
      <c r="L302" s="231"/>
      <c r="M302" s="232"/>
      <c r="N302" s="233"/>
      <c r="O302" s="233"/>
      <c r="P302" s="233"/>
      <c r="Q302" s="233"/>
      <c r="R302" s="233"/>
      <c r="S302" s="233"/>
      <c r="T302" s="234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35" t="s">
        <v>146</v>
      </c>
      <c r="AU302" s="235" t="s">
        <v>88</v>
      </c>
      <c r="AV302" s="13" t="s">
        <v>88</v>
      </c>
      <c r="AW302" s="13" t="s">
        <v>37</v>
      </c>
      <c r="AX302" s="13" t="s">
        <v>78</v>
      </c>
      <c r="AY302" s="235" t="s">
        <v>135</v>
      </c>
    </row>
    <row r="303" s="15" customFormat="1">
      <c r="A303" s="15"/>
      <c r="B303" s="247"/>
      <c r="C303" s="248"/>
      <c r="D303" s="226" t="s">
        <v>146</v>
      </c>
      <c r="E303" s="249" t="s">
        <v>19</v>
      </c>
      <c r="F303" s="250" t="s">
        <v>258</v>
      </c>
      <c r="G303" s="248"/>
      <c r="H303" s="249" t="s">
        <v>19</v>
      </c>
      <c r="I303" s="251"/>
      <c r="J303" s="248"/>
      <c r="K303" s="248"/>
      <c r="L303" s="252"/>
      <c r="M303" s="253"/>
      <c r="N303" s="254"/>
      <c r="O303" s="254"/>
      <c r="P303" s="254"/>
      <c r="Q303" s="254"/>
      <c r="R303" s="254"/>
      <c r="S303" s="254"/>
      <c r="T303" s="25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T303" s="256" t="s">
        <v>146</v>
      </c>
      <c r="AU303" s="256" t="s">
        <v>88</v>
      </c>
      <c r="AV303" s="15" t="s">
        <v>86</v>
      </c>
      <c r="AW303" s="15" t="s">
        <v>37</v>
      </c>
      <c r="AX303" s="15" t="s">
        <v>78</v>
      </c>
      <c r="AY303" s="256" t="s">
        <v>135</v>
      </c>
    </row>
    <row r="304" s="13" customFormat="1">
      <c r="A304" s="13"/>
      <c r="B304" s="224"/>
      <c r="C304" s="225"/>
      <c r="D304" s="226" t="s">
        <v>146</v>
      </c>
      <c r="E304" s="227" t="s">
        <v>19</v>
      </c>
      <c r="F304" s="228" t="s">
        <v>478</v>
      </c>
      <c r="G304" s="225"/>
      <c r="H304" s="229">
        <v>5.9400000000000004</v>
      </c>
      <c r="I304" s="230"/>
      <c r="J304" s="225"/>
      <c r="K304" s="225"/>
      <c r="L304" s="231"/>
      <c r="M304" s="232"/>
      <c r="N304" s="233"/>
      <c r="O304" s="233"/>
      <c r="P304" s="233"/>
      <c r="Q304" s="233"/>
      <c r="R304" s="233"/>
      <c r="S304" s="233"/>
      <c r="T304" s="234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35" t="s">
        <v>146</v>
      </c>
      <c r="AU304" s="235" t="s">
        <v>88</v>
      </c>
      <c r="AV304" s="13" t="s">
        <v>88</v>
      </c>
      <c r="AW304" s="13" t="s">
        <v>37</v>
      </c>
      <c r="AX304" s="13" t="s">
        <v>78</v>
      </c>
      <c r="AY304" s="235" t="s">
        <v>135</v>
      </c>
    </row>
    <row r="305" s="13" customFormat="1">
      <c r="A305" s="13"/>
      <c r="B305" s="224"/>
      <c r="C305" s="225"/>
      <c r="D305" s="226" t="s">
        <v>146</v>
      </c>
      <c r="E305" s="227" t="s">
        <v>19</v>
      </c>
      <c r="F305" s="228" t="s">
        <v>479</v>
      </c>
      <c r="G305" s="225"/>
      <c r="H305" s="229">
        <v>58.299999999999997</v>
      </c>
      <c r="I305" s="230"/>
      <c r="J305" s="225"/>
      <c r="K305" s="225"/>
      <c r="L305" s="231"/>
      <c r="M305" s="232"/>
      <c r="N305" s="233"/>
      <c r="O305" s="233"/>
      <c r="P305" s="233"/>
      <c r="Q305" s="233"/>
      <c r="R305" s="233"/>
      <c r="S305" s="233"/>
      <c r="T305" s="234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35" t="s">
        <v>146</v>
      </c>
      <c r="AU305" s="235" t="s">
        <v>88</v>
      </c>
      <c r="AV305" s="13" t="s">
        <v>88</v>
      </c>
      <c r="AW305" s="13" t="s">
        <v>37</v>
      </c>
      <c r="AX305" s="13" t="s">
        <v>78</v>
      </c>
      <c r="AY305" s="235" t="s">
        <v>135</v>
      </c>
    </row>
    <row r="306" s="15" customFormat="1">
      <c r="A306" s="15"/>
      <c r="B306" s="247"/>
      <c r="C306" s="248"/>
      <c r="D306" s="226" t="s">
        <v>146</v>
      </c>
      <c r="E306" s="249" t="s">
        <v>19</v>
      </c>
      <c r="F306" s="250" t="s">
        <v>260</v>
      </c>
      <c r="G306" s="248"/>
      <c r="H306" s="249" t="s">
        <v>19</v>
      </c>
      <c r="I306" s="251"/>
      <c r="J306" s="248"/>
      <c r="K306" s="248"/>
      <c r="L306" s="252"/>
      <c r="M306" s="253"/>
      <c r="N306" s="254"/>
      <c r="O306" s="254"/>
      <c r="P306" s="254"/>
      <c r="Q306" s="254"/>
      <c r="R306" s="254"/>
      <c r="S306" s="254"/>
      <c r="T306" s="25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T306" s="256" t="s">
        <v>146</v>
      </c>
      <c r="AU306" s="256" t="s">
        <v>88</v>
      </c>
      <c r="AV306" s="15" t="s">
        <v>86</v>
      </c>
      <c r="AW306" s="15" t="s">
        <v>37</v>
      </c>
      <c r="AX306" s="15" t="s">
        <v>78</v>
      </c>
      <c r="AY306" s="256" t="s">
        <v>135</v>
      </c>
    </row>
    <row r="307" s="13" customFormat="1">
      <c r="A307" s="13"/>
      <c r="B307" s="224"/>
      <c r="C307" s="225"/>
      <c r="D307" s="226" t="s">
        <v>146</v>
      </c>
      <c r="E307" s="227" t="s">
        <v>19</v>
      </c>
      <c r="F307" s="228" t="s">
        <v>480</v>
      </c>
      <c r="G307" s="225"/>
      <c r="H307" s="229">
        <v>123.682</v>
      </c>
      <c r="I307" s="230"/>
      <c r="J307" s="225"/>
      <c r="K307" s="225"/>
      <c r="L307" s="231"/>
      <c r="M307" s="232"/>
      <c r="N307" s="233"/>
      <c r="O307" s="233"/>
      <c r="P307" s="233"/>
      <c r="Q307" s="233"/>
      <c r="R307" s="233"/>
      <c r="S307" s="233"/>
      <c r="T307" s="234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35" t="s">
        <v>146</v>
      </c>
      <c r="AU307" s="235" t="s">
        <v>88</v>
      </c>
      <c r="AV307" s="13" t="s">
        <v>88</v>
      </c>
      <c r="AW307" s="13" t="s">
        <v>37</v>
      </c>
      <c r="AX307" s="13" t="s">
        <v>78</v>
      </c>
      <c r="AY307" s="235" t="s">
        <v>135</v>
      </c>
    </row>
    <row r="308" s="14" customFormat="1">
      <c r="A308" s="14"/>
      <c r="B308" s="236"/>
      <c r="C308" s="237"/>
      <c r="D308" s="226" t="s">
        <v>146</v>
      </c>
      <c r="E308" s="238" t="s">
        <v>19</v>
      </c>
      <c r="F308" s="239" t="s">
        <v>148</v>
      </c>
      <c r="G308" s="237"/>
      <c r="H308" s="240">
        <v>244.37700000000001</v>
      </c>
      <c r="I308" s="241"/>
      <c r="J308" s="237"/>
      <c r="K308" s="237"/>
      <c r="L308" s="242"/>
      <c r="M308" s="243"/>
      <c r="N308" s="244"/>
      <c r="O308" s="244"/>
      <c r="P308" s="244"/>
      <c r="Q308" s="244"/>
      <c r="R308" s="244"/>
      <c r="S308" s="244"/>
      <c r="T308" s="245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T308" s="246" t="s">
        <v>146</v>
      </c>
      <c r="AU308" s="246" t="s">
        <v>88</v>
      </c>
      <c r="AV308" s="14" t="s">
        <v>142</v>
      </c>
      <c r="AW308" s="14" t="s">
        <v>37</v>
      </c>
      <c r="AX308" s="14" t="s">
        <v>86</v>
      </c>
      <c r="AY308" s="246" t="s">
        <v>135</v>
      </c>
    </row>
    <row r="309" s="12" customFormat="1" ht="25.92" customHeight="1">
      <c r="A309" s="12"/>
      <c r="B309" s="190"/>
      <c r="C309" s="191"/>
      <c r="D309" s="192" t="s">
        <v>77</v>
      </c>
      <c r="E309" s="193" t="s">
        <v>481</v>
      </c>
      <c r="F309" s="193" t="s">
        <v>482</v>
      </c>
      <c r="G309" s="191"/>
      <c r="H309" s="191"/>
      <c r="I309" s="194"/>
      <c r="J309" s="195">
        <f>BK309</f>
        <v>0</v>
      </c>
      <c r="K309" s="191"/>
      <c r="L309" s="196"/>
      <c r="M309" s="197"/>
      <c r="N309" s="198"/>
      <c r="O309" s="198"/>
      <c r="P309" s="199">
        <f>SUM(P310:P311)</f>
        <v>0</v>
      </c>
      <c r="Q309" s="198"/>
      <c r="R309" s="199">
        <f>SUM(R310:R311)</f>
        <v>0</v>
      </c>
      <c r="S309" s="198"/>
      <c r="T309" s="200">
        <f>SUM(T310:T311)</f>
        <v>0</v>
      </c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R309" s="201" t="s">
        <v>142</v>
      </c>
      <c r="AT309" s="202" t="s">
        <v>77</v>
      </c>
      <c r="AU309" s="202" t="s">
        <v>78</v>
      </c>
      <c r="AY309" s="201" t="s">
        <v>135</v>
      </c>
      <c r="BK309" s="203">
        <f>SUM(BK310:BK311)</f>
        <v>0</v>
      </c>
    </row>
    <row r="310" s="2" customFormat="1" ht="37.8" customHeight="1">
      <c r="A310" s="40"/>
      <c r="B310" s="41"/>
      <c r="C310" s="206" t="s">
        <v>483</v>
      </c>
      <c r="D310" s="206" t="s">
        <v>137</v>
      </c>
      <c r="E310" s="207" t="s">
        <v>484</v>
      </c>
      <c r="F310" s="208" t="s">
        <v>485</v>
      </c>
      <c r="G310" s="209" t="s">
        <v>486</v>
      </c>
      <c r="H310" s="210">
        <v>20</v>
      </c>
      <c r="I310" s="211"/>
      <c r="J310" s="212">
        <f>ROUND(I310*H310,2)</f>
        <v>0</v>
      </c>
      <c r="K310" s="208" t="s">
        <v>141</v>
      </c>
      <c r="L310" s="46"/>
      <c r="M310" s="213" t="s">
        <v>19</v>
      </c>
      <c r="N310" s="214" t="s">
        <v>49</v>
      </c>
      <c r="O310" s="86"/>
      <c r="P310" s="215">
        <f>O310*H310</f>
        <v>0</v>
      </c>
      <c r="Q310" s="215">
        <v>0</v>
      </c>
      <c r="R310" s="215">
        <f>Q310*H310</f>
        <v>0</v>
      </c>
      <c r="S310" s="215">
        <v>0</v>
      </c>
      <c r="T310" s="216">
        <f>S310*H310</f>
        <v>0</v>
      </c>
      <c r="U310" s="40"/>
      <c r="V310" s="40"/>
      <c r="W310" s="40"/>
      <c r="X310" s="40"/>
      <c r="Y310" s="40"/>
      <c r="Z310" s="40"/>
      <c r="AA310" s="40"/>
      <c r="AB310" s="40"/>
      <c r="AC310" s="40"/>
      <c r="AD310" s="40"/>
      <c r="AE310" s="40"/>
      <c r="AR310" s="217" t="s">
        <v>487</v>
      </c>
      <c r="AT310" s="217" t="s">
        <v>137</v>
      </c>
      <c r="AU310" s="217" t="s">
        <v>86</v>
      </c>
      <c r="AY310" s="19" t="s">
        <v>135</v>
      </c>
      <c r="BE310" s="218">
        <f>IF(N310="základní",J310,0)</f>
        <v>0</v>
      </c>
      <c r="BF310" s="218">
        <f>IF(N310="snížená",J310,0)</f>
        <v>0</v>
      </c>
      <c r="BG310" s="218">
        <f>IF(N310="zákl. přenesená",J310,0)</f>
        <v>0</v>
      </c>
      <c r="BH310" s="218">
        <f>IF(N310="sníž. přenesená",J310,0)</f>
        <v>0</v>
      </c>
      <c r="BI310" s="218">
        <f>IF(N310="nulová",J310,0)</f>
        <v>0</v>
      </c>
      <c r="BJ310" s="19" t="s">
        <v>86</v>
      </c>
      <c r="BK310" s="218">
        <f>ROUND(I310*H310,2)</f>
        <v>0</v>
      </c>
      <c r="BL310" s="19" t="s">
        <v>487</v>
      </c>
      <c r="BM310" s="217" t="s">
        <v>488</v>
      </c>
    </row>
    <row r="311" s="2" customFormat="1">
      <c r="A311" s="40"/>
      <c r="B311" s="41"/>
      <c r="C311" s="42"/>
      <c r="D311" s="219" t="s">
        <v>144</v>
      </c>
      <c r="E311" s="42"/>
      <c r="F311" s="220" t="s">
        <v>489</v>
      </c>
      <c r="G311" s="42"/>
      <c r="H311" s="42"/>
      <c r="I311" s="221"/>
      <c r="J311" s="42"/>
      <c r="K311" s="42"/>
      <c r="L311" s="46"/>
      <c r="M311" s="222"/>
      <c r="N311" s="223"/>
      <c r="O311" s="86"/>
      <c r="P311" s="86"/>
      <c r="Q311" s="86"/>
      <c r="R311" s="86"/>
      <c r="S311" s="86"/>
      <c r="T311" s="87"/>
      <c r="U311" s="40"/>
      <c r="V311" s="40"/>
      <c r="W311" s="40"/>
      <c r="X311" s="40"/>
      <c r="Y311" s="40"/>
      <c r="Z311" s="40"/>
      <c r="AA311" s="40"/>
      <c r="AB311" s="40"/>
      <c r="AC311" s="40"/>
      <c r="AD311" s="40"/>
      <c r="AE311" s="40"/>
      <c r="AT311" s="19" t="s">
        <v>144</v>
      </c>
      <c r="AU311" s="19" t="s">
        <v>86</v>
      </c>
    </row>
    <row r="312" s="12" customFormat="1" ht="25.92" customHeight="1">
      <c r="A312" s="12"/>
      <c r="B312" s="190"/>
      <c r="C312" s="191"/>
      <c r="D312" s="192" t="s">
        <v>77</v>
      </c>
      <c r="E312" s="193" t="s">
        <v>490</v>
      </c>
      <c r="F312" s="193" t="s">
        <v>491</v>
      </c>
      <c r="G312" s="191"/>
      <c r="H312" s="191"/>
      <c r="I312" s="194"/>
      <c r="J312" s="195">
        <f>BK312</f>
        <v>0</v>
      </c>
      <c r="K312" s="191"/>
      <c r="L312" s="196"/>
      <c r="M312" s="197"/>
      <c r="N312" s="198"/>
      <c r="O312" s="198"/>
      <c r="P312" s="199">
        <f>P313+P316+P319</f>
        <v>0</v>
      </c>
      <c r="Q312" s="198"/>
      <c r="R312" s="199">
        <f>R313+R316+R319</f>
        <v>0</v>
      </c>
      <c r="S312" s="198"/>
      <c r="T312" s="200">
        <f>T313+T316+T319</f>
        <v>0</v>
      </c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R312" s="201" t="s">
        <v>166</v>
      </c>
      <c r="AT312" s="202" t="s">
        <v>77</v>
      </c>
      <c r="AU312" s="202" t="s">
        <v>78</v>
      </c>
      <c r="AY312" s="201" t="s">
        <v>135</v>
      </c>
      <c r="BK312" s="203">
        <f>BK313+BK316+BK319</f>
        <v>0</v>
      </c>
    </row>
    <row r="313" s="12" customFormat="1" ht="22.8" customHeight="1">
      <c r="A313" s="12"/>
      <c r="B313" s="190"/>
      <c r="C313" s="191"/>
      <c r="D313" s="192" t="s">
        <v>77</v>
      </c>
      <c r="E313" s="204" t="s">
        <v>492</v>
      </c>
      <c r="F313" s="204" t="s">
        <v>493</v>
      </c>
      <c r="G313" s="191"/>
      <c r="H313" s="191"/>
      <c r="I313" s="194"/>
      <c r="J313" s="205">
        <f>BK313</f>
        <v>0</v>
      </c>
      <c r="K313" s="191"/>
      <c r="L313" s="196"/>
      <c r="M313" s="197"/>
      <c r="N313" s="198"/>
      <c r="O313" s="198"/>
      <c r="P313" s="199">
        <f>SUM(P314:P315)</f>
        <v>0</v>
      </c>
      <c r="Q313" s="198"/>
      <c r="R313" s="199">
        <f>SUM(R314:R315)</f>
        <v>0</v>
      </c>
      <c r="S313" s="198"/>
      <c r="T313" s="200">
        <f>SUM(T314:T315)</f>
        <v>0</v>
      </c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R313" s="201" t="s">
        <v>166</v>
      </c>
      <c r="AT313" s="202" t="s">
        <v>77</v>
      </c>
      <c r="AU313" s="202" t="s">
        <v>86</v>
      </c>
      <c r="AY313" s="201" t="s">
        <v>135</v>
      </c>
      <c r="BK313" s="203">
        <f>SUM(BK314:BK315)</f>
        <v>0</v>
      </c>
    </row>
    <row r="314" s="2" customFormat="1" ht="16.5" customHeight="1">
      <c r="A314" s="40"/>
      <c r="B314" s="41"/>
      <c r="C314" s="206" t="s">
        <v>494</v>
      </c>
      <c r="D314" s="206" t="s">
        <v>137</v>
      </c>
      <c r="E314" s="207" t="s">
        <v>495</v>
      </c>
      <c r="F314" s="208" t="s">
        <v>493</v>
      </c>
      <c r="G314" s="209" t="s">
        <v>496</v>
      </c>
      <c r="H314" s="210">
        <v>1</v>
      </c>
      <c r="I314" s="211"/>
      <c r="J314" s="212">
        <f>ROUND(I314*H314,2)</f>
        <v>0</v>
      </c>
      <c r="K314" s="208" t="s">
        <v>141</v>
      </c>
      <c r="L314" s="46"/>
      <c r="M314" s="213" t="s">
        <v>19</v>
      </c>
      <c r="N314" s="214" t="s">
        <v>49</v>
      </c>
      <c r="O314" s="86"/>
      <c r="P314" s="215">
        <f>O314*H314</f>
        <v>0</v>
      </c>
      <c r="Q314" s="215">
        <v>0</v>
      </c>
      <c r="R314" s="215">
        <f>Q314*H314</f>
        <v>0</v>
      </c>
      <c r="S314" s="215">
        <v>0</v>
      </c>
      <c r="T314" s="216">
        <f>S314*H314</f>
        <v>0</v>
      </c>
      <c r="U314" s="40"/>
      <c r="V314" s="40"/>
      <c r="W314" s="40"/>
      <c r="X314" s="40"/>
      <c r="Y314" s="40"/>
      <c r="Z314" s="40"/>
      <c r="AA314" s="40"/>
      <c r="AB314" s="40"/>
      <c r="AC314" s="40"/>
      <c r="AD314" s="40"/>
      <c r="AE314" s="40"/>
      <c r="AR314" s="217" t="s">
        <v>497</v>
      </c>
      <c r="AT314" s="217" t="s">
        <v>137</v>
      </c>
      <c r="AU314" s="217" t="s">
        <v>88</v>
      </c>
      <c r="AY314" s="19" t="s">
        <v>135</v>
      </c>
      <c r="BE314" s="218">
        <f>IF(N314="základní",J314,0)</f>
        <v>0</v>
      </c>
      <c r="BF314" s="218">
        <f>IF(N314="snížená",J314,0)</f>
        <v>0</v>
      </c>
      <c r="BG314" s="218">
        <f>IF(N314="zákl. přenesená",J314,0)</f>
        <v>0</v>
      </c>
      <c r="BH314" s="218">
        <f>IF(N314="sníž. přenesená",J314,0)</f>
        <v>0</v>
      </c>
      <c r="BI314" s="218">
        <f>IF(N314="nulová",J314,0)</f>
        <v>0</v>
      </c>
      <c r="BJ314" s="19" t="s">
        <v>86</v>
      </c>
      <c r="BK314" s="218">
        <f>ROUND(I314*H314,2)</f>
        <v>0</v>
      </c>
      <c r="BL314" s="19" t="s">
        <v>497</v>
      </c>
      <c r="BM314" s="217" t="s">
        <v>498</v>
      </c>
    </row>
    <row r="315" s="2" customFormat="1">
      <c r="A315" s="40"/>
      <c r="B315" s="41"/>
      <c r="C315" s="42"/>
      <c r="D315" s="219" t="s">
        <v>144</v>
      </c>
      <c r="E315" s="42"/>
      <c r="F315" s="220" t="s">
        <v>499</v>
      </c>
      <c r="G315" s="42"/>
      <c r="H315" s="42"/>
      <c r="I315" s="221"/>
      <c r="J315" s="42"/>
      <c r="K315" s="42"/>
      <c r="L315" s="46"/>
      <c r="M315" s="222"/>
      <c r="N315" s="223"/>
      <c r="O315" s="86"/>
      <c r="P315" s="86"/>
      <c r="Q315" s="86"/>
      <c r="R315" s="86"/>
      <c r="S315" s="86"/>
      <c r="T315" s="87"/>
      <c r="U315" s="40"/>
      <c r="V315" s="40"/>
      <c r="W315" s="40"/>
      <c r="X315" s="40"/>
      <c r="Y315" s="40"/>
      <c r="Z315" s="40"/>
      <c r="AA315" s="40"/>
      <c r="AB315" s="40"/>
      <c r="AC315" s="40"/>
      <c r="AD315" s="40"/>
      <c r="AE315" s="40"/>
      <c r="AT315" s="19" t="s">
        <v>144</v>
      </c>
      <c r="AU315" s="19" t="s">
        <v>88</v>
      </c>
    </row>
    <row r="316" s="12" customFormat="1" ht="22.8" customHeight="1">
      <c r="A316" s="12"/>
      <c r="B316" s="190"/>
      <c r="C316" s="191"/>
      <c r="D316" s="192" t="s">
        <v>77</v>
      </c>
      <c r="E316" s="204" t="s">
        <v>500</v>
      </c>
      <c r="F316" s="204" t="s">
        <v>501</v>
      </c>
      <c r="G316" s="191"/>
      <c r="H316" s="191"/>
      <c r="I316" s="194"/>
      <c r="J316" s="205">
        <f>BK316</f>
        <v>0</v>
      </c>
      <c r="K316" s="191"/>
      <c r="L316" s="196"/>
      <c r="M316" s="197"/>
      <c r="N316" s="198"/>
      <c r="O316" s="198"/>
      <c r="P316" s="199">
        <f>SUM(P317:P318)</f>
        <v>0</v>
      </c>
      <c r="Q316" s="198"/>
      <c r="R316" s="199">
        <f>SUM(R317:R318)</f>
        <v>0</v>
      </c>
      <c r="S316" s="198"/>
      <c r="T316" s="200">
        <f>SUM(T317:T318)</f>
        <v>0</v>
      </c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R316" s="201" t="s">
        <v>166</v>
      </c>
      <c r="AT316" s="202" t="s">
        <v>77</v>
      </c>
      <c r="AU316" s="202" t="s">
        <v>86</v>
      </c>
      <c r="AY316" s="201" t="s">
        <v>135</v>
      </c>
      <c r="BK316" s="203">
        <f>SUM(BK317:BK318)</f>
        <v>0</v>
      </c>
    </row>
    <row r="317" s="2" customFormat="1" ht="16.5" customHeight="1">
      <c r="A317" s="40"/>
      <c r="B317" s="41"/>
      <c r="C317" s="206" t="s">
        <v>502</v>
      </c>
      <c r="D317" s="206" t="s">
        <v>137</v>
      </c>
      <c r="E317" s="207" t="s">
        <v>503</v>
      </c>
      <c r="F317" s="208" t="s">
        <v>501</v>
      </c>
      <c r="G317" s="209" t="s">
        <v>496</v>
      </c>
      <c r="H317" s="210">
        <v>1</v>
      </c>
      <c r="I317" s="211"/>
      <c r="J317" s="212">
        <f>ROUND(I317*H317,2)</f>
        <v>0</v>
      </c>
      <c r="K317" s="208" t="s">
        <v>141</v>
      </c>
      <c r="L317" s="46"/>
      <c r="M317" s="213" t="s">
        <v>19</v>
      </c>
      <c r="N317" s="214" t="s">
        <v>49</v>
      </c>
      <c r="O317" s="86"/>
      <c r="P317" s="215">
        <f>O317*H317</f>
        <v>0</v>
      </c>
      <c r="Q317" s="215">
        <v>0</v>
      </c>
      <c r="R317" s="215">
        <f>Q317*H317</f>
        <v>0</v>
      </c>
      <c r="S317" s="215">
        <v>0</v>
      </c>
      <c r="T317" s="216">
        <f>S317*H317</f>
        <v>0</v>
      </c>
      <c r="U317" s="40"/>
      <c r="V317" s="40"/>
      <c r="W317" s="40"/>
      <c r="X317" s="40"/>
      <c r="Y317" s="40"/>
      <c r="Z317" s="40"/>
      <c r="AA317" s="40"/>
      <c r="AB317" s="40"/>
      <c r="AC317" s="40"/>
      <c r="AD317" s="40"/>
      <c r="AE317" s="40"/>
      <c r="AR317" s="217" t="s">
        <v>497</v>
      </c>
      <c r="AT317" s="217" t="s">
        <v>137</v>
      </c>
      <c r="AU317" s="217" t="s">
        <v>88</v>
      </c>
      <c r="AY317" s="19" t="s">
        <v>135</v>
      </c>
      <c r="BE317" s="218">
        <f>IF(N317="základní",J317,0)</f>
        <v>0</v>
      </c>
      <c r="BF317" s="218">
        <f>IF(N317="snížená",J317,0)</f>
        <v>0</v>
      </c>
      <c r="BG317" s="218">
        <f>IF(N317="zákl. přenesená",J317,0)</f>
        <v>0</v>
      </c>
      <c r="BH317" s="218">
        <f>IF(N317="sníž. přenesená",J317,0)</f>
        <v>0</v>
      </c>
      <c r="BI317" s="218">
        <f>IF(N317="nulová",J317,0)</f>
        <v>0</v>
      </c>
      <c r="BJ317" s="19" t="s">
        <v>86</v>
      </c>
      <c r="BK317" s="218">
        <f>ROUND(I317*H317,2)</f>
        <v>0</v>
      </c>
      <c r="BL317" s="19" t="s">
        <v>497</v>
      </c>
      <c r="BM317" s="217" t="s">
        <v>504</v>
      </c>
    </row>
    <row r="318" s="2" customFormat="1">
      <c r="A318" s="40"/>
      <c r="B318" s="41"/>
      <c r="C318" s="42"/>
      <c r="D318" s="219" t="s">
        <v>144</v>
      </c>
      <c r="E318" s="42"/>
      <c r="F318" s="220" t="s">
        <v>505</v>
      </c>
      <c r="G318" s="42"/>
      <c r="H318" s="42"/>
      <c r="I318" s="221"/>
      <c r="J318" s="42"/>
      <c r="K318" s="42"/>
      <c r="L318" s="46"/>
      <c r="M318" s="222"/>
      <c r="N318" s="223"/>
      <c r="O318" s="86"/>
      <c r="P318" s="86"/>
      <c r="Q318" s="86"/>
      <c r="R318" s="86"/>
      <c r="S318" s="86"/>
      <c r="T318" s="87"/>
      <c r="U318" s="40"/>
      <c r="V318" s="40"/>
      <c r="W318" s="40"/>
      <c r="X318" s="40"/>
      <c r="Y318" s="40"/>
      <c r="Z318" s="40"/>
      <c r="AA318" s="40"/>
      <c r="AB318" s="40"/>
      <c r="AC318" s="40"/>
      <c r="AD318" s="40"/>
      <c r="AE318" s="40"/>
      <c r="AT318" s="19" t="s">
        <v>144</v>
      </c>
      <c r="AU318" s="19" t="s">
        <v>88</v>
      </c>
    </row>
    <row r="319" s="12" customFormat="1" ht="22.8" customHeight="1">
      <c r="A319" s="12"/>
      <c r="B319" s="190"/>
      <c r="C319" s="191"/>
      <c r="D319" s="192" t="s">
        <v>77</v>
      </c>
      <c r="E319" s="204" t="s">
        <v>506</v>
      </c>
      <c r="F319" s="204" t="s">
        <v>507</v>
      </c>
      <c r="G319" s="191"/>
      <c r="H319" s="191"/>
      <c r="I319" s="194"/>
      <c r="J319" s="205">
        <f>BK319</f>
        <v>0</v>
      </c>
      <c r="K319" s="191"/>
      <c r="L319" s="196"/>
      <c r="M319" s="197"/>
      <c r="N319" s="198"/>
      <c r="O319" s="198"/>
      <c r="P319" s="199">
        <f>SUM(P320:P321)</f>
        <v>0</v>
      </c>
      <c r="Q319" s="198"/>
      <c r="R319" s="199">
        <f>SUM(R320:R321)</f>
        <v>0</v>
      </c>
      <c r="S319" s="198"/>
      <c r="T319" s="200">
        <f>SUM(T320:T321)</f>
        <v>0</v>
      </c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R319" s="201" t="s">
        <v>166</v>
      </c>
      <c r="AT319" s="202" t="s">
        <v>77</v>
      </c>
      <c r="AU319" s="202" t="s">
        <v>86</v>
      </c>
      <c r="AY319" s="201" t="s">
        <v>135</v>
      </c>
      <c r="BK319" s="203">
        <f>SUM(BK320:BK321)</f>
        <v>0</v>
      </c>
    </row>
    <row r="320" s="2" customFormat="1" ht="16.5" customHeight="1">
      <c r="A320" s="40"/>
      <c r="B320" s="41"/>
      <c r="C320" s="206" t="s">
        <v>508</v>
      </c>
      <c r="D320" s="206" t="s">
        <v>137</v>
      </c>
      <c r="E320" s="207" t="s">
        <v>509</v>
      </c>
      <c r="F320" s="208" t="s">
        <v>507</v>
      </c>
      <c r="G320" s="209" t="s">
        <v>496</v>
      </c>
      <c r="H320" s="210">
        <v>1</v>
      </c>
      <c r="I320" s="211"/>
      <c r="J320" s="212">
        <f>ROUND(I320*H320,2)</f>
        <v>0</v>
      </c>
      <c r="K320" s="208" t="s">
        <v>141</v>
      </c>
      <c r="L320" s="46"/>
      <c r="M320" s="213" t="s">
        <v>19</v>
      </c>
      <c r="N320" s="214" t="s">
        <v>49</v>
      </c>
      <c r="O320" s="86"/>
      <c r="P320" s="215">
        <f>O320*H320</f>
        <v>0</v>
      </c>
      <c r="Q320" s="215">
        <v>0</v>
      </c>
      <c r="R320" s="215">
        <f>Q320*H320</f>
        <v>0</v>
      </c>
      <c r="S320" s="215">
        <v>0</v>
      </c>
      <c r="T320" s="216">
        <f>S320*H320</f>
        <v>0</v>
      </c>
      <c r="U320" s="40"/>
      <c r="V320" s="40"/>
      <c r="W320" s="40"/>
      <c r="X320" s="40"/>
      <c r="Y320" s="40"/>
      <c r="Z320" s="40"/>
      <c r="AA320" s="40"/>
      <c r="AB320" s="40"/>
      <c r="AC320" s="40"/>
      <c r="AD320" s="40"/>
      <c r="AE320" s="40"/>
      <c r="AR320" s="217" t="s">
        <v>497</v>
      </c>
      <c r="AT320" s="217" t="s">
        <v>137</v>
      </c>
      <c r="AU320" s="217" t="s">
        <v>88</v>
      </c>
      <c r="AY320" s="19" t="s">
        <v>135</v>
      </c>
      <c r="BE320" s="218">
        <f>IF(N320="základní",J320,0)</f>
        <v>0</v>
      </c>
      <c r="BF320" s="218">
        <f>IF(N320="snížená",J320,0)</f>
        <v>0</v>
      </c>
      <c r="BG320" s="218">
        <f>IF(N320="zákl. přenesená",J320,0)</f>
        <v>0</v>
      </c>
      <c r="BH320" s="218">
        <f>IF(N320="sníž. přenesená",J320,0)</f>
        <v>0</v>
      </c>
      <c r="BI320" s="218">
        <f>IF(N320="nulová",J320,0)</f>
        <v>0</v>
      </c>
      <c r="BJ320" s="19" t="s">
        <v>86</v>
      </c>
      <c r="BK320" s="218">
        <f>ROUND(I320*H320,2)</f>
        <v>0</v>
      </c>
      <c r="BL320" s="19" t="s">
        <v>497</v>
      </c>
      <c r="BM320" s="217" t="s">
        <v>510</v>
      </c>
    </row>
    <row r="321" s="2" customFormat="1">
      <c r="A321" s="40"/>
      <c r="B321" s="41"/>
      <c r="C321" s="42"/>
      <c r="D321" s="219" t="s">
        <v>144</v>
      </c>
      <c r="E321" s="42"/>
      <c r="F321" s="220" t="s">
        <v>511</v>
      </c>
      <c r="G321" s="42"/>
      <c r="H321" s="42"/>
      <c r="I321" s="221"/>
      <c r="J321" s="42"/>
      <c r="K321" s="42"/>
      <c r="L321" s="46"/>
      <c r="M321" s="268"/>
      <c r="N321" s="269"/>
      <c r="O321" s="270"/>
      <c r="P321" s="270"/>
      <c r="Q321" s="270"/>
      <c r="R321" s="270"/>
      <c r="S321" s="270"/>
      <c r="T321" s="271"/>
      <c r="U321" s="40"/>
      <c r="V321" s="40"/>
      <c r="W321" s="40"/>
      <c r="X321" s="40"/>
      <c r="Y321" s="40"/>
      <c r="Z321" s="40"/>
      <c r="AA321" s="40"/>
      <c r="AB321" s="40"/>
      <c r="AC321" s="40"/>
      <c r="AD321" s="40"/>
      <c r="AE321" s="40"/>
      <c r="AT321" s="19" t="s">
        <v>144</v>
      </c>
      <c r="AU321" s="19" t="s">
        <v>88</v>
      </c>
    </row>
    <row r="322" s="2" customFormat="1" ht="6.96" customHeight="1">
      <c r="A322" s="40"/>
      <c r="B322" s="61"/>
      <c r="C322" s="62"/>
      <c r="D322" s="62"/>
      <c r="E322" s="62"/>
      <c r="F322" s="62"/>
      <c r="G322" s="62"/>
      <c r="H322" s="62"/>
      <c r="I322" s="62"/>
      <c r="J322" s="62"/>
      <c r="K322" s="62"/>
      <c r="L322" s="46"/>
      <c r="M322" s="40"/>
      <c r="O322" s="40"/>
      <c r="P322" s="40"/>
      <c r="Q322" s="40"/>
      <c r="R322" s="40"/>
      <c r="S322" s="40"/>
      <c r="T322" s="40"/>
      <c r="U322" s="40"/>
      <c r="V322" s="40"/>
      <c r="W322" s="40"/>
      <c r="X322" s="40"/>
      <c r="Y322" s="40"/>
      <c r="Z322" s="40"/>
      <c r="AA322" s="40"/>
      <c r="AB322" s="40"/>
      <c r="AC322" s="40"/>
      <c r="AD322" s="40"/>
      <c r="AE322" s="40"/>
    </row>
  </sheetData>
  <sheetProtection sheet="1" autoFilter="0" formatColumns="0" formatRows="0" objects="1" scenarios="1" spinCount="100000" saltValue="jaMN3VepvOnm7Gp4QoVhNxZrQ/YGXJrq1eJLDBrfnj9XxQdwLmJr0z+l9ssN/9yP+j2WfYmcfugasjQoXO7RQQ==" hashValue="c1USnfygUO/x+x5asIOCLnmzSSCEPDe0cujdtfJPpOoa5aWid+QwLWlNJkzT2rqjhG+zf5hQL8Sz6EXOypJ5ew==" algorithmName="SHA-512" password="CC35"/>
  <autoFilter ref="C96:K321"/>
  <mergeCells count="9">
    <mergeCell ref="E7:H7"/>
    <mergeCell ref="E9:H9"/>
    <mergeCell ref="E18:H18"/>
    <mergeCell ref="E27:H27"/>
    <mergeCell ref="E48:H48"/>
    <mergeCell ref="E50:H50"/>
    <mergeCell ref="E87:H87"/>
    <mergeCell ref="E89:H89"/>
    <mergeCell ref="L2:V2"/>
  </mergeCells>
  <hyperlinks>
    <hyperlink ref="F101" r:id="rId1" display="https://podminky.urs.cz/item/CS_URS_2025_01/113106123"/>
    <hyperlink ref="F105" r:id="rId2" display="https://podminky.urs.cz/item/CS_URS_2025_01/113107123"/>
    <hyperlink ref="F108" r:id="rId3" display="https://podminky.urs.cz/item/CS_URS_2025_01/113107143"/>
    <hyperlink ref="F112" r:id="rId4" display="https://podminky.urs.cz/item/CS_URS_2025_01/113202111"/>
    <hyperlink ref="F116" r:id="rId5" display="https://podminky.urs.cz/item/CS_URS_2025_01/131151102"/>
    <hyperlink ref="F121" r:id="rId6" display="https://podminky.urs.cz/item/CS_URS_2025_01/162751117"/>
    <hyperlink ref="F126" r:id="rId7" display="https://podminky.urs.cz/item/CS_URS_2025_01/162751119"/>
    <hyperlink ref="F130" r:id="rId8" display="https://podminky.urs.cz/item/CS_URS_2025_01/167111101"/>
    <hyperlink ref="F133" r:id="rId9" display="https://podminky.urs.cz/item/CS_URS_2025_01/273313511"/>
    <hyperlink ref="F137" r:id="rId10" display="https://podminky.urs.cz/item/CS_URS_2025_01/275321511"/>
    <hyperlink ref="F141" r:id="rId11" display="https://podminky.urs.cz/item/CS_URS_2025_01/275361821"/>
    <hyperlink ref="F146" r:id="rId12" display="https://podminky.urs.cz/item/CS_URS_2025_01/342171111"/>
    <hyperlink ref="F158" r:id="rId13" display="https://podminky.urs.cz/item/CS_URS_2025_01/342191911"/>
    <hyperlink ref="F163" r:id="rId14" display="https://podminky.urs.cz/item/CS_URS_2025_01/441171111"/>
    <hyperlink ref="F200" r:id="rId15" display="https://podminky.urs.cz/item/CS_URS_2025_01/564831011"/>
    <hyperlink ref="F203" r:id="rId16" display="https://podminky.urs.cz/item/CS_URS_2025_01/564871016"/>
    <hyperlink ref="F206" r:id="rId17" display="https://podminky.urs.cz/item/CS_URS_2025_01/573191111"/>
    <hyperlink ref="F208" r:id="rId18" display="https://podminky.urs.cz/item/CS_URS_2025_01/577154111"/>
    <hyperlink ref="F211" r:id="rId19" display="https://podminky.urs.cz/item/CS_URS_2025_01/577165111"/>
    <hyperlink ref="F213" r:id="rId20" display="https://podminky.urs.cz/item/CS_URS_2025_01/596211110"/>
    <hyperlink ref="F218" r:id="rId21" display="https://podminky.urs.cz/item/CS_URS_2025_01/916131213"/>
    <hyperlink ref="F223" r:id="rId22" display="https://podminky.urs.cz/item/CS_URS_2025_01/916991121"/>
    <hyperlink ref="F226" r:id="rId23" display="https://podminky.urs.cz/item/CS_URS_2025_01/919735113"/>
    <hyperlink ref="F231" r:id="rId24" display="https://podminky.urs.cz/item/CS_URS_2025_01/953946121"/>
    <hyperlink ref="F238" r:id="rId25" display="https://podminky.urs.cz/item/CS_URS_2025_01/953946131"/>
    <hyperlink ref="F246" r:id="rId26" display="https://podminky.urs.cz/item/CS_URS_2025_01/979054451"/>
    <hyperlink ref="F249" r:id="rId27" display="https://podminky.urs.cz/item/CS_URS_2025_01/997013211"/>
    <hyperlink ref="F251" r:id="rId28" display="https://podminky.urs.cz/item/CS_URS_2025_01/997221561"/>
    <hyperlink ref="F253" r:id="rId29" display="https://podminky.urs.cz/item/CS_URS_2025_01/997221569"/>
    <hyperlink ref="F256" r:id="rId30" display="https://podminky.urs.cz/item/CS_URS_2025_01/997221615"/>
    <hyperlink ref="F258" r:id="rId31" display="https://podminky.urs.cz/item/CS_URS_2025_01/997221645"/>
    <hyperlink ref="F260" r:id="rId32" display="https://podminky.urs.cz/item/CS_URS_2025_01/997221655"/>
    <hyperlink ref="F266" r:id="rId33" display="https://podminky.urs.cz/item/CS_URS_2025_01/998014211"/>
    <hyperlink ref="F270" r:id="rId34" display="https://podminky.urs.cz/item/CS_URS_2025_01/764515411"/>
    <hyperlink ref="F272" r:id="rId35" display="https://podminky.urs.cz/item/CS_URS_2025_01/764518421"/>
    <hyperlink ref="F275" r:id="rId36" display="https://podminky.urs.cz/item/CS_URS_2025_01/998764211"/>
    <hyperlink ref="F278" r:id="rId37" display="https://podminky.urs.cz/item/CS_URS_2025_01/767391207"/>
    <hyperlink ref="F284" r:id="rId38" display="https://podminky.urs.cz/item/CS_URS_2025_01/767583343"/>
    <hyperlink ref="F289" r:id="rId39" display="https://podminky.urs.cz/item/CS_URS_2025_01/998767201"/>
    <hyperlink ref="F292" r:id="rId40" display="https://podminky.urs.cz/item/CS_URS_2025_01/783314201"/>
    <hyperlink ref="F311" r:id="rId41" display="https://podminky.urs.cz/item/CS_URS_2025_01/HZS3121"/>
    <hyperlink ref="F315" r:id="rId42" display="https://podminky.urs.cz/item/CS_URS_2025_01/010001000"/>
    <hyperlink ref="F318" r:id="rId43" display="https://podminky.urs.cz/item/CS_URS_2025_01/030001000"/>
    <hyperlink ref="F321" r:id="rId44" display="https://podminky.urs.cz/item/CS_URS_2025_01/07000100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45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91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2"/>
      <c r="AT3" s="19" t="s">
        <v>88</v>
      </c>
    </row>
    <row r="4" s="1" customFormat="1" ht="24.96" customHeight="1">
      <c r="B4" s="22"/>
      <c r="D4" s="132" t="s">
        <v>95</v>
      </c>
      <c r="L4" s="22"/>
      <c r="M4" s="13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34" t="s">
        <v>16</v>
      </c>
      <c r="L6" s="22"/>
    </row>
    <row r="7" s="1" customFormat="1" ht="26.25" customHeight="1">
      <c r="B7" s="22"/>
      <c r="E7" s="135" t="str">
        <f>'Rekapitulace stavby'!K6</f>
        <v>Ocelové přístřešky technického zařízení, venkovních dobíjecích stojanů pro autobusy v prostoru parkovacích ploch DPMD</v>
      </c>
      <c r="F7" s="134"/>
      <c r="G7" s="134"/>
      <c r="H7" s="134"/>
      <c r="L7" s="22"/>
    </row>
    <row r="8" s="2" customFormat="1" ht="12" customHeight="1">
      <c r="A8" s="40"/>
      <c r="B8" s="46"/>
      <c r="C8" s="40"/>
      <c r="D8" s="134" t="s">
        <v>96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37" t="s">
        <v>512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19</v>
      </c>
      <c r="G11" s="40"/>
      <c r="H11" s="40"/>
      <c r="I11" s="134" t="s">
        <v>20</v>
      </c>
      <c r="J11" s="138" t="s">
        <v>19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21</v>
      </c>
      <c r="E12" s="40"/>
      <c r="F12" s="138" t="s">
        <v>22</v>
      </c>
      <c r="G12" s="40"/>
      <c r="H12" s="40"/>
      <c r="I12" s="134" t="s">
        <v>23</v>
      </c>
      <c r="J12" s="139" t="str">
        <f>'Rekapitulace stavby'!AN8</f>
        <v>20. 2. 2025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25</v>
      </c>
      <c r="E14" s="40"/>
      <c r="F14" s="40"/>
      <c r="G14" s="40"/>
      <c r="H14" s="40"/>
      <c r="I14" s="134" t="s">
        <v>26</v>
      </c>
      <c r="J14" s="138" t="s">
        <v>27</v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">
        <v>28</v>
      </c>
      <c r="F15" s="40"/>
      <c r="G15" s="40"/>
      <c r="H15" s="40"/>
      <c r="I15" s="134" t="s">
        <v>29</v>
      </c>
      <c r="J15" s="138" t="s">
        <v>30</v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31</v>
      </c>
      <c r="E17" s="40"/>
      <c r="F17" s="40"/>
      <c r="G17" s="40"/>
      <c r="H17" s="40"/>
      <c r="I17" s="134" t="s">
        <v>26</v>
      </c>
      <c r="J17" s="35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38"/>
      <c r="G18" s="138"/>
      <c r="H18" s="138"/>
      <c r="I18" s="134" t="s">
        <v>29</v>
      </c>
      <c r="J18" s="35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33</v>
      </c>
      <c r="E20" s="40"/>
      <c r="F20" s="40"/>
      <c r="G20" s="40"/>
      <c r="H20" s="40"/>
      <c r="I20" s="134" t="s">
        <v>26</v>
      </c>
      <c r="J20" s="138" t="s">
        <v>34</v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">
        <v>35</v>
      </c>
      <c r="F21" s="40"/>
      <c r="G21" s="40"/>
      <c r="H21" s="40"/>
      <c r="I21" s="134" t="s">
        <v>29</v>
      </c>
      <c r="J21" s="138" t="s">
        <v>36</v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38</v>
      </c>
      <c r="E23" s="40"/>
      <c r="F23" s="40"/>
      <c r="G23" s="40"/>
      <c r="H23" s="40"/>
      <c r="I23" s="134" t="s">
        <v>26</v>
      </c>
      <c r="J23" s="138" t="s">
        <v>39</v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">
        <v>40</v>
      </c>
      <c r="F24" s="40"/>
      <c r="G24" s="40"/>
      <c r="H24" s="40"/>
      <c r="I24" s="134" t="s">
        <v>29</v>
      </c>
      <c r="J24" s="138" t="s">
        <v>41</v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42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71.25" customHeight="1">
      <c r="A27" s="140"/>
      <c r="B27" s="141"/>
      <c r="C27" s="140"/>
      <c r="D27" s="140"/>
      <c r="E27" s="142" t="s">
        <v>43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4"/>
      <c r="E29" s="144"/>
      <c r="F29" s="144"/>
      <c r="G29" s="144"/>
      <c r="H29" s="144"/>
      <c r="I29" s="144"/>
      <c r="J29" s="144"/>
      <c r="K29" s="144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5" t="s">
        <v>44</v>
      </c>
      <c r="E30" s="40"/>
      <c r="F30" s="40"/>
      <c r="G30" s="40"/>
      <c r="H30" s="40"/>
      <c r="I30" s="40"/>
      <c r="J30" s="146">
        <f>ROUND(J97,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4"/>
      <c r="E31" s="144"/>
      <c r="F31" s="144"/>
      <c r="G31" s="144"/>
      <c r="H31" s="144"/>
      <c r="I31" s="144"/>
      <c r="J31" s="144"/>
      <c r="K31" s="144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7" t="s">
        <v>46</v>
      </c>
      <c r="G32" s="40"/>
      <c r="H32" s="40"/>
      <c r="I32" s="147" t="s">
        <v>45</v>
      </c>
      <c r="J32" s="147" t="s">
        <v>47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8" t="s">
        <v>48</v>
      </c>
      <c r="E33" s="134" t="s">
        <v>49</v>
      </c>
      <c r="F33" s="149">
        <f>ROUND((SUM(BE97:BE321)),  2)</f>
        <v>0</v>
      </c>
      <c r="G33" s="40"/>
      <c r="H33" s="40"/>
      <c r="I33" s="150">
        <v>0.20999999999999999</v>
      </c>
      <c r="J33" s="149">
        <f>ROUND(((SUM(BE97:BE321))*I33),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50</v>
      </c>
      <c r="F34" s="149">
        <f>ROUND((SUM(BF97:BF321)),  2)</f>
        <v>0</v>
      </c>
      <c r="G34" s="40"/>
      <c r="H34" s="40"/>
      <c r="I34" s="150">
        <v>0.12</v>
      </c>
      <c r="J34" s="149">
        <f>ROUND(((SUM(BF97:BF321))*I34),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51</v>
      </c>
      <c r="F35" s="149">
        <f>ROUND((SUM(BG97:BG321)),  2)</f>
        <v>0</v>
      </c>
      <c r="G35" s="40"/>
      <c r="H35" s="40"/>
      <c r="I35" s="150">
        <v>0.20999999999999999</v>
      </c>
      <c r="J35" s="149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52</v>
      </c>
      <c r="F36" s="149">
        <f>ROUND((SUM(BH97:BH321)),  2)</f>
        <v>0</v>
      </c>
      <c r="G36" s="40"/>
      <c r="H36" s="40"/>
      <c r="I36" s="150">
        <v>0.12</v>
      </c>
      <c r="J36" s="149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53</v>
      </c>
      <c r="F37" s="149">
        <f>ROUND((SUM(BI97:BI321)),  2)</f>
        <v>0</v>
      </c>
      <c r="G37" s="40"/>
      <c r="H37" s="40"/>
      <c r="I37" s="150">
        <v>0</v>
      </c>
      <c r="J37" s="149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1"/>
      <c r="D39" s="152" t="s">
        <v>54</v>
      </c>
      <c r="E39" s="153"/>
      <c r="F39" s="153"/>
      <c r="G39" s="154" t="s">
        <v>55</v>
      </c>
      <c r="H39" s="155" t="s">
        <v>56</v>
      </c>
      <c r="I39" s="153"/>
      <c r="J39" s="156">
        <f>SUM(J30:J37)</f>
        <v>0</v>
      </c>
      <c r="K39" s="157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98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26.25" customHeight="1">
      <c r="A48" s="40"/>
      <c r="B48" s="41"/>
      <c r="C48" s="42"/>
      <c r="D48" s="42"/>
      <c r="E48" s="162" t="str">
        <f>E7</f>
        <v>Ocelové přístřešky technického zařízení, venkovních dobíjecích stojanů pro autobusy v prostoru parkovacích ploch DPMD</v>
      </c>
      <c r="F48" s="34"/>
      <c r="G48" s="34"/>
      <c r="H48" s="34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96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2. etapa - přístřešek B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>Dělnická 471/106</v>
      </c>
      <c r="G52" s="42"/>
      <c r="H52" s="42"/>
      <c r="I52" s="34" t="s">
        <v>23</v>
      </c>
      <c r="J52" s="74" t="str">
        <f>IF(J12="","",J12)</f>
        <v>20. 2. 2025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4" t="s">
        <v>25</v>
      </c>
      <c r="D54" s="42"/>
      <c r="E54" s="42"/>
      <c r="F54" s="29" t="str">
        <f>E15</f>
        <v>Dopravní podnik města Děčína, a.s.</v>
      </c>
      <c r="G54" s="42"/>
      <c r="H54" s="42"/>
      <c r="I54" s="34" t="s">
        <v>33</v>
      </c>
      <c r="J54" s="38" t="str">
        <f>E21</f>
        <v>SIMONT spol. s.r.o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25.65" customHeight="1">
      <c r="A55" s="40"/>
      <c r="B55" s="41"/>
      <c r="C55" s="34" t="s">
        <v>31</v>
      </c>
      <c r="D55" s="42"/>
      <c r="E55" s="42"/>
      <c r="F55" s="29" t="str">
        <f>IF(E18="","",E18)</f>
        <v>Vyplň údaj</v>
      </c>
      <c r="G55" s="42"/>
      <c r="H55" s="42"/>
      <c r="I55" s="34" t="s">
        <v>38</v>
      </c>
      <c r="J55" s="38" t="str">
        <f>E24</f>
        <v>STAVEBNÍ ROZPOČTY s.r.o.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3" t="s">
        <v>99</v>
      </c>
      <c r="D57" s="164"/>
      <c r="E57" s="164"/>
      <c r="F57" s="164"/>
      <c r="G57" s="164"/>
      <c r="H57" s="164"/>
      <c r="I57" s="164"/>
      <c r="J57" s="165" t="s">
        <v>100</v>
      </c>
      <c r="K57" s="164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6" t="s">
        <v>76</v>
      </c>
      <c r="D59" s="42"/>
      <c r="E59" s="42"/>
      <c r="F59" s="42"/>
      <c r="G59" s="42"/>
      <c r="H59" s="42"/>
      <c r="I59" s="42"/>
      <c r="J59" s="104">
        <f>J97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101</v>
      </c>
    </row>
    <row r="60" s="9" customFormat="1" ht="24.96" customHeight="1">
      <c r="A60" s="9"/>
      <c r="B60" s="167"/>
      <c r="C60" s="168"/>
      <c r="D60" s="169" t="s">
        <v>102</v>
      </c>
      <c r="E60" s="170"/>
      <c r="F60" s="170"/>
      <c r="G60" s="170"/>
      <c r="H60" s="170"/>
      <c r="I60" s="170"/>
      <c r="J60" s="171">
        <f>J98</f>
        <v>0</v>
      </c>
      <c r="K60" s="168"/>
      <c r="L60" s="17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3"/>
      <c r="C61" s="174"/>
      <c r="D61" s="175" t="s">
        <v>103</v>
      </c>
      <c r="E61" s="176"/>
      <c r="F61" s="176"/>
      <c r="G61" s="176"/>
      <c r="H61" s="176"/>
      <c r="I61" s="176"/>
      <c r="J61" s="177">
        <f>J99</f>
        <v>0</v>
      </c>
      <c r="K61" s="174"/>
      <c r="L61" s="178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3"/>
      <c r="C62" s="174"/>
      <c r="D62" s="175" t="s">
        <v>104</v>
      </c>
      <c r="E62" s="176"/>
      <c r="F62" s="176"/>
      <c r="G62" s="176"/>
      <c r="H62" s="176"/>
      <c r="I62" s="176"/>
      <c r="J62" s="177">
        <f>J131</f>
        <v>0</v>
      </c>
      <c r="K62" s="174"/>
      <c r="L62" s="178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3"/>
      <c r="C63" s="174"/>
      <c r="D63" s="175" t="s">
        <v>105</v>
      </c>
      <c r="E63" s="176"/>
      <c r="F63" s="176"/>
      <c r="G63" s="176"/>
      <c r="H63" s="176"/>
      <c r="I63" s="176"/>
      <c r="J63" s="177">
        <f>J144</f>
        <v>0</v>
      </c>
      <c r="K63" s="174"/>
      <c r="L63" s="178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3"/>
      <c r="C64" s="174"/>
      <c r="D64" s="175" t="s">
        <v>106</v>
      </c>
      <c r="E64" s="176"/>
      <c r="F64" s="176"/>
      <c r="G64" s="176"/>
      <c r="H64" s="176"/>
      <c r="I64" s="176"/>
      <c r="J64" s="177">
        <f>J160</f>
        <v>0</v>
      </c>
      <c r="K64" s="174"/>
      <c r="L64" s="178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73"/>
      <c r="C65" s="174"/>
      <c r="D65" s="175" t="s">
        <v>107</v>
      </c>
      <c r="E65" s="176"/>
      <c r="F65" s="176"/>
      <c r="G65" s="176"/>
      <c r="H65" s="176"/>
      <c r="I65" s="176"/>
      <c r="J65" s="177">
        <f>J197</f>
        <v>0</v>
      </c>
      <c r="K65" s="174"/>
      <c r="L65" s="178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73"/>
      <c r="C66" s="174"/>
      <c r="D66" s="175" t="s">
        <v>108</v>
      </c>
      <c r="E66" s="176"/>
      <c r="F66" s="176"/>
      <c r="G66" s="176"/>
      <c r="H66" s="176"/>
      <c r="I66" s="176"/>
      <c r="J66" s="177">
        <f>J215</f>
        <v>0</v>
      </c>
      <c r="K66" s="174"/>
      <c r="L66" s="178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73"/>
      <c r="C67" s="174"/>
      <c r="D67" s="175" t="s">
        <v>109</v>
      </c>
      <c r="E67" s="176"/>
      <c r="F67" s="176"/>
      <c r="G67" s="176"/>
      <c r="H67" s="176"/>
      <c r="I67" s="176"/>
      <c r="J67" s="177">
        <f>J246</f>
        <v>0</v>
      </c>
      <c r="K67" s="174"/>
      <c r="L67" s="178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73"/>
      <c r="C68" s="174"/>
      <c r="D68" s="175" t="s">
        <v>110</v>
      </c>
      <c r="E68" s="176"/>
      <c r="F68" s="176"/>
      <c r="G68" s="176"/>
      <c r="H68" s="176"/>
      <c r="I68" s="176"/>
      <c r="J68" s="177">
        <f>J263</f>
        <v>0</v>
      </c>
      <c r="K68" s="174"/>
      <c r="L68" s="178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9" customFormat="1" ht="24.96" customHeight="1">
      <c r="A69" s="9"/>
      <c r="B69" s="167"/>
      <c r="C69" s="168"/>
      <c r="D69" s="169" t="s">
        <v>111</v>
      </c>
      <c r="E69" s="170"/>
      <c r="F69" s="170"/>
      <c r="G69" s="170"/>
      <c r="H69" s="170"/>
      <c r="I69" s="170"/>
      <c r="J69" s="171">
        <f>J266</f>
        <v>0</v>
      </c>
      <c r="K69" s="168"/>
      <c r="L69" s="172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</row>
    <row r="70" s="10" customFormat="1" ht="19.92" customHeight="1">
      <c r="A70" s="10"/>
      <c r="B70" s="173"/>
      <c r="C70" s="174"/>
      <c r="D70" s="175" t="s">
        <v>112</v>
      </c>
      <c r="E70" s="176"/>
      <c r="F70" s="176"/>
      <c r="G70" s="176"/>
      <c r="H70" s="176"/>
      <c r="I70" s="176"/>
      <c r="J70" s="177">
        <f>J267</f>
        <v>0</v>
      </c>
      <c r="K70" s="174"/>
      <c r="L70" s="178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73"/>
      <c r="C71" s="174"/>
      <c r="D71" s="175" t="s">
        <v>113</v>
      </c>
      <c r="E71" s="176"/>
      <c r="F71" s="176"/>
      <c r="G71" s="176"/>
      <c r="H71" s="176"/>
      <c r="I71" s="176"/>
      <c r="J71" s="177">
        <f>J275</f>
        <v>0</v>
      </c>
      <c r="K71" s="174"/>
      <c r="L71" s="178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73"/>
      <c r="C72" s="174"/>
      <c r="D72" s="175" t="s">
        <v>114</v>
      </c>
      <c r="E72" s="176"/>
      <c r="F72" s="176"/>
      <c r="G72" s="176"/>
      <c r="H72" s="176"/>
      <c r="I72" s="176"/>
      <c r="J72" s="177">
        <f>J289</f>
        <v>0</v>
      </c>
      <c r="K72" s="174"/>
      <c r="L72" s="178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9" customFormat="1" ht="24.96" customHeight="1">
      <c r="A73" s="9"/>
      <c r="B73" s="167"/>
      <c r="C73" s="168"/>
      <c r="D73" s="169" t="s">
        <v>115</v>
      </c>
      <c r="E73" s="170"/>
      <c r="F73" s="170"/>
      <c r="G73" s="170"/>
      <c r="H73" s="170"/>
      <c r="I73" s="170"/>
      <c r="J73" s="171">
        <f>J308</f>
        <v>0</v>
      </c>
      <c r="K73" s="168"/>
      <c r="L73" s="172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</row>
    <row r="74" s="9" customFormat="1" ht="24.96" customHeight="1">
      <c r="A74" s="9"/>
      <c r="B74" s="167"/>
      <c r="C74" s="168"/>
      <c r="D74" s="169" t="s">
        <v>116</v>
      </c>
      <c r="E74" s="170"/>
      <c r="F74" s="170"/>
      <c r="G74" s="170"/>
      <c r="H74" s="170"/>
      <c r="I74" s="170"/>
      <c r="J74" s="171">
        <f>J311</f>
        <v>0</v>
      </c>
      <c r="K74" s="168"/>
      <c r="L74" s="172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</row>
    <row r="75" s="10" customFormat="1" ht="19.92" customHeight="1">
      <c r="A75" s="10"/>
      <c r="B75" s="173"/>
      <c r="C75" s="174"/>
      <c r="D75" s="175" t="s">
        <v>117</v>
      </c>
      <c r="E75" s="176"/>
      <c r="F75" s="176"/>
      <c r="G75" s="176"/>
      <c r="H75" s="176"/>
      <c r="I75" s="176"/>
      <c r="J75" s="177">
        <f>J312</f>
        <v>0</v>
      </c>
      <c r="K75" s="174"/>
      <c r="L75" s="178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</row>
    <row r="76" s="10" customFormat="1" ht="19.92" customHeight="1">
      <c r="A76" s="10"/>
      <c r="B76" s="173"/>
      <c r="C76" s="174"/>
      <c r="D76" s="175" t="s">
        <v>118</v>
      </c>
      <c r="E76" s="176"/>
      <c r="F76" s="176"/>
      <c r="G76" s="176"/>
      <c r="H76" s="176"/>
      <c r="I76" s="176"/>
      <c r="J76" s="177">
        <f>J315</f>
        <v>0</v>
      </c>
      <c r="K76" s="174"/>
      <c r="L76" s="178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</row>
    <row r="77" s="10" customFormat="1" ht="19.92" customHeight="1">
      <c r="A77" s="10"/>
      <c r="B77" s="173"/>
      <c r="C77" s="174"/>
      <c r="D77" s="175" t="s">
        <v>119</v>
      </c>
      <c r="E77" s="176"/>
      <c r="F77" s="176"/>
      <c r="G77" s="176"/>
      <c r="H77" s="176"/>
      <c r="I77" s="176"/>
      <c r="J77" s="177">
        <f>J319</f>
        <v>0</v>
      </c>
      <c r="K77" s="174"/>
      <c r="L77" s="178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</row>
    <row r="78" s="2" customFormat="1" ht="21.84" customHeight="1">
      <c r="A78" s="40"/>
      <c r="B78" s="41"/>
      <c r="C78" s="42"/>
      <c r="D78" s="42"/>
      <c r="E78" s="42"/>
      <c r="F78" s="42"/>
      <c r="G78" s="42"/>
      <c r="H78" s="42"/>
      <c r="I78" s="42"/>
      <c r="J78" s="42"/>
      <c r="K78" s="42"/>
      <c r="L78" s="13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6.96" customHeight="1">
      <c r="A79" s="40"/>
      <c r="B79" s="61"/>
      <c r="C79" s="62"/>
      <c r="D79" s="62"/>
      <c r="E79" s="62"/>
      <c r="F79" s="62"/>
      <c r="G79" s="62"/>
      <c r="H79" s="62"/>
      <c r="I79" s="62"/>
      <c r="J79" s="62"/>
      <c r="K79" s="62"/>
      <c r="L79" s="13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3" s="2" customFormat="1" ht="6.96" customHeight="1">
      <c r="A83" s="40"/>
      <c r="B83" s="63"/>
      <c r="C83" s="64"/>
      <c r="D83" s="64"/>
      <c r="E83" s="64"/>
      <c r="F83" s="64"/>
      <c r="G83" s="64"/>
      <c r="H83" s="64"/>
      <c r="I83" s="64"/>
      <c r="J83" s="64"/>
      <c r="K83" s="64"/>
      <c r="L83" s="13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24.96" customHeight="1">
      <c r="A84" s="40"/>
      <c r="B84" s="41"/>
      <c r="C84" s="25" t="s">
        <v>120</v>
      </c>
      <c r="D84" s="42"/>
      <c r="E84" s="42"/>
      <c r="F84" s="42"/>
      <c r="G84" s="42"/>
      <c r="H84" s="42"/>
      <c r="I84" s="42"/>
      <c r="J84" s="42"/>
      <c r="K84" s="42"/>
      <c r="L84" s="13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6.96" customHeight="1">
      <c r="A85" s="40"/>
      <c r="B85" s="41"/>
      <c r="C85" s="42"/>
      <c r="D85" s="42"/>
      <c r="E85" s="42"/>
      <c r="F85" s="42"/>
      <c r="G85" s="42"/>
      <c r="H85" s="42"/>
      <c r="I85" s="42"/>
      <c r="J85" s="42"/>
      <c r="K85" s="42"/>
      <c r="L85" s="13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2" customHeight="1">
      <c r="A86" s="40"/>
      <c r="B86" s="41"/>
      <c r="C86" s="34" t="s">
        <v>16</v>
      </c>
      <c r="D86" s="42"/>
      <c r="E86" s="42"/>
      <c r="F86" s="42"/>
      <c r="G86" s="42"/>
      <c r="H86" s="42"/>
      <c r="I86" s="42"/>
      <c r="J86" s="42"/>
      <c r="K86" s="42"/>
      <c r="L86" s="13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26.25" customHeight="1">
      <c r="A87" s="40"/>
      <c r="B87" s="41"/>
      <c r="C87" s="42"/>
      <c r="D87" s="42"/>
      <c r="E87" s="162" t="str">
        <f>E7</f>
        <v>Ocelové přístřešky technického zařízení, venkovních dobíjecích stojanů pro autobusy v prostoru parkovacích ploch DPMD</v>
      </c>
      <c r="F87" s="34"/>
      <c r="G87" s="34"/>
      <c r="H87" s="34"/>
      <c r="I87" s="42"/>
      <c r="J87" s="42"/>
      <c r="K87" s="42"/>
      <c r="L87" s="13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2" customHeight="1">
      <c r="A88" s="40"/>
      <c r="B88" s="41"/>
      <c r="C88" s="34" t="s">
        <v>96</v>
      </c>
      <c r="D88" s="42"/>
      <c r="E88" s="42"/>
      <c r="F88" s="42"/>
      <c r="G88" s="42"/>
      <c r="H88" s="42"/>
      <c r="I88" s="42"/>
      <c r="J88" s="42"/>
      <c r="K88" s="42"/>
      <c r="L88" s="136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16.5" customHeight="1">
      <c r="A89" s="40"/>
      <c r="B89" s="41"/>
      <c r="C89" s="42"/>
      <c r="D89" s="42"/>
      <c r="E89" s="71" t="str">
        <f>E9</f>
        <v>2. etapa - přístřešek B</v>
      </c>
      <c r="F89" s="42"/>
      <c r="G89" s="42"/>
      <c r="H89" s="42"/>
      <c r="I89" s="42"/>
      <c r="J89" s="42"/>
      <c r="K89" s="42"/>
      <c r="L89" s="136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6.96" customHeight="1">
      <c r="A90" s="40"/>
      <c r="B90" s="41"/>
      <c r="C90" s="42"/>
      <c r="D90" s="42"/>
      <c r="E90" s="42"/>
      <c r="F90" s="42"/>
      <c r="G90" s="42"/>
      <c r="H90" s="42"/>
      <c r="I90" s="42"/>
      <c r="J90" s="42"/>
      <c r="K90" s="42"/>
      <c r="L90" s="136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2" customHeight="1">
      <c r="A91" s="40"/>
      <c r="B91" s="41"/>
      <c r="C91" s="34" t="s">
        <v>21</v>
      </c>
      <c r="D91" s="42"/>
      <c r="E91" s="42"/>
      <c r="F91" s="29" t="str">
        <f>F12</f>
        <v>Dělnická 471/106</v>
      </c>
      <c r="G91" s="42"/>
      <c r="H91" s="42"/>
      <c r="I91" s="34" t="s">
        <v>23</v>
      </c>
      <c r="J91" s="74" t="str">
        <f>IF(J12="","",J12)</f>
        <v>20. 2. 2025</v>
      </c>
      <c r="K91" s="42"/>
      <c r="L91" s="136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136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5.15" customHeight="1">
      <c r="A93" s="40"/>
      <c r="B93" s="41"/>
      <c r="C93" s="34" t="s">
        <v>25</v>
      </c>
      <c r="D93" s="42"/>
      <c r="E93" s="42"/>
      <c r="F93" s="29" t="str">
        <f>E15</f>
        <v>Dopravní podnik města Děčína, a.s.</v>
      </c>
      <c r="G93" s="42"/>
      <c r="H93" s="42"/>
      <c r="I93" s="34" t="s">
        <v>33</v>
      </c>
      <c r="J93" s="38" t="str">
        <f>E21</f>
        <v>SIMONT spol. s.r.o</v>
      </c>
      <c r="K93" s="42"/>
      <c r="L93" s="136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25.65" customHeight="1">
      <c r="A94" s="40"/>
      <c r="B94" s="41"/>
      <c r="C94" s="34" t="s">
        <v>31</v>
      </c>
      <c r="D94" s="42"/>
      <c r="E94" s="42"/>
      <c r="F94" s="29" t="str">
        <f>IF(E18="","",E18)</f>
        <v>Vyplň údaj</v>
      </c>
      <c r="G94" s="42"/>
      <c r="H94" s="42"/>
      <c r="I94" s="34" t="s">
        <v>38</v>
      </c>
      <c r="J94" s="38" t="str">
        <f>E24</f>
        <v>STAVEBNÍ ROZPOČTY s.r.o.</v>
      </c>
      <c r="K94" s="42"/>
      <c r="L94" s="136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10.32" customHeight="1">
      <c r="A95" s="40"/>
      <c r="B95" s="41"/>
      <c r="C95" s="42"/>
      <c r="D95" s="42"/>
      <c r="E95" s="42"/>
      <c r="F95" s="42"/>
      <c r="G95" s="42"/>
      <c r="H95" s="42"/>
      <c r="I95" s="42"/>
      <c r="J95" s="42"/>
      <c r="K95" s="42"/>
      <c r="L95" s="136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11" customFormat="1" ht="29.28" customHeight="1">
      <c r="A96" s="179"/>
      <c r="B96" s="180"/>
      <c r="C96" s="181" t="s">
        <v>121</v>
      </c>
      <c r="D96" s="182" t="s">
        <v>63</v>
      </c>
      <c r="E96" s="182" t="s">
        <v>59</v>
      </c>
      <c r="F96" s="182" t="s">
        <v>60</v>
      </c>
      <c r="G96" s="182" t="s">
        <v>122</v>
      </c>
      <c r="H96" s="182" t="s">
        <v>123</v>
      </c>
      <c r="I96" s="182" t="s">
        <v>124</v>
      </c>
      <c r="J96" s="182" t="s">
        <v>100</v>
      </c>
      <c r="K96" s="183" t="s">
        <v>125</v>
      </c>
      <c r="L96" s="184"/>
      <c r="M96" s="94" t="s">
        <v>19</v>
      </c>
      <c r="N96" s="95" t="s">
        <v>48</v>
      </c>
      <c r="O96" s="95" t="s">
        <v>126</v>
      </c>
      <c r="P96" s="95" t="s">
        <v>127</v>
      </c>
      <c r="Q96" s="95" t="s">
        <v>128</v>
      </c>
      <c r="R96" s="95" t="s">
        <v>129</v>
      </c>
      <c r="S96" s="95" t="s">
        <v>130</v>
      </c>
      <c r="T96" s="96" t="s">
        <v>131</v>
      </c>
      <c r="U96" s="179"/>
      <c r="V96" s="179"/>
      <c r="W96" s="179"/>
      <c r="X96" s="179"/>
      <c r="Y96" s="179"/>
      <c r="Z96" s="179"/>
      <c r="AA96" s="179"/>
      <c r="AB96" s="179"/>
      <c r="AC96" s="179"/>
      <c r="AD96" s="179"/>
      <c r="AE96" s="179"/>
    </row>
    <row r="97" s="2" customFormat="1" ht="22.8" customHeight="1">
      <c r="A97" s="40"/>
      <c r="B97" s="41"/>
      <c r="C97" s="101" t="s">
        <v>132</v>
      </c>
      <c r="D97" s="42"/>
      <c r="E97" s="42"/>
      <c r="F97" s="42"/>
      <c r="G97" s="42"/>
      <c r="H97" s="42"/>
      <c r="I97" s="42"/>
      <c r="J97" s="185">
        <f>BK97</f>
        <v>0</v>
      </c>
      <c r="K97" s="42"/>
      <c r="L97" s="46"/>
      <c r="M97" s="97"/>
      <c r="N97" s="186"/>
      <c r="O97" s="98"/>
      <c r="P97" s="187">
        <f>P98+P266+P308+P311</f>
        <v>0</v>
      </c>
      <c r="Q97" s="98"/>
      <c r="R97" s="187">
        <f>R98+R266+R308+R311</f>
        <v>130.61758147000001</v>
      </c>
      <c r="S97" s="98"/>
      <c r="T97" s="188">
        <f>T98+T266+T308+T311</f>
        <v>21.333600000000001</v>
      </c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T97" s="19" t="s">
        <v>77</v>
      </c>
      <c r="AU97" s="19" t="s">
        <v>101</v>
      </c>
      <c r="BK97" s="189">
        <f>BK98+BK266+BK308+BK311</f>
        <v>0</v>
      </c>
    </row>
    <row r="98" s="12" customFormat="1" ht="25.92" customHeight="1">
      <c r="A98" s="12"/>
      <c r="B98" s="190"/>
      <c r="C98" s="191"/>
      <c r="D98" s="192" t="s">
        <v>77</v>
      </c>
      <c r="E98" s="193" t="s">
        <v>133</v>
      </c>
      <c r="F98" s="193" t="s">
        <v>134</v>
      </c>
      <c r="G98" s="191"/>
      <c r="H98" s="191"/>
      <c r="I98" s="194"/>
      <c r="J98" s="195">
        <f>BK98</f>
        <v>0</v>
      </c>
      <c r="K98" s="191"/>
      <c r="L98" s="196"/>
      <c r="M98" s="197"/>
      <c r="N98" s="198"/>
      <c r="O98" s="198"/>
      <c r="P98" s="199">
        <f>P99+P131+P144+P160+P197+P215+P246+P263</f>
        <v>0</v>
      </c>
      <c r="Q98" s="198"/>
      <c r="R98" s="199">
        <f>R99+R131+R144+R160+R197+R215+R246+R263</f>
        <v>125.87532519999999</v>
      </c>
      <c r="S98" s="198"/>
      <c r="T98" s="200">
        <f>T99+T131+T144+T160+T197+T215+T246+T263</f>
        <v>21.333600000000001</v>
      </c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R98" s="201" t="s">
        <v>86</v>
      </c>
      <c r="AT98" s="202" t="s">
        <v>77</v>
      </c>
      <c r="AU98" s="202" t="s">
        <v>78</v>
      </c>
      <c r="AY98" s="201" t="s">
        <v>135</v>
      </c>
      <c r="BK98" s="203">
        <f>BK99+BK131+BK144+BK160+BK197+BK215+BK246+BK263</f>
        <v>0</v>
      </c>
    </row>
    <row r="99" s="12" customFormat="1" ht="22.8" customHeight="1">
      <c r="A99" s="12"/>
      <c r="B99" s="190"/>
      <c r="C99" s="191"/>
      <c r="D99" s="192" t="s">
        <v>77</v>
      </c>
      <c r="E99" s="204" t="s">
        <v>86</v>
      </c>
      <c r="F99" s="204" t="s">
        <v>136</v>
      </c>
      <c r="G99" s="191"/>
      <c r="H99" s="191"/>
      <c r="I99" s="194"/>
      <c r="J99" s="205">
        <f>BK99</f>
        <v>0</v>
      </c>
      <c r="K99" s="191"/>
      <c r="L99" s="196"/>
      <c r="M99" s="197"/>
      <c r="N99" s="198"/>
      <c r="O99" s="198"/>
      <c r="P99" s="199">
        <f>SUM(P100:P130)</f>
        <v>0</v>
      </c>
      <c r="Q99" s="198"/>
      <c r="R99" s="199">
        <f>SUM(R100:R130)</f>
        <v>6.8639999999999999</v>
      </c>
      <c r="S99" s="198"/>
      <c r="T99" s="200">
        <f>SUM(T100:T130)</f>
        <v>21.333600000000001</v>
      </c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R99" s="201" t="s">
        <v>86</v>
      </c>
      <c r="AT99" s="202" t="s">
        <v>77</v>
      </c>
      <c r="AU99" s="202" t="s">
        <v>86</v>
      </c>
      <c r="AY99" s="201" t="s">
        <v>135</v>
      </c>
      <c r="BK99" s="203">
        <f>SUM(BK100:BK130)</f>
        <v>0</v>
      </c>
    </row>
    <row r="100" s="2" customFormat="1" ht="62.7" customHeight="1">
      <c r="A100" s="40"/>
      <c r="B100" s="41"/>
      <c r="C100" s="206" t="s">
        <v>86</v>
      </c>
      <c r="D100" s="206" t="s">
        <v>137</v>
      </c>
      <c r="E100" s="207" t="s">
        <v>138</v>
      </c>
      <c r="F100" s="208" t="s">
        <v>139</v>
      </c>
      <c r="G100" s="209" t="s">
        <v>140</v>
      </c>
      <c r="H100" s="210">
        <v>26.399999999999999</v>
      </c>
      <c r="I100" s="211"/>
      <c r="J100" s="212">
        <f>ROUND(I100*H100,2)</f>
        <v>0</v>
      </c>
      <c r="K100" s="208" t="s">
        <v>141</v>
      </c>
      <c r="L100" s="46"/>
      <c r="M100" s="213" t="s">
        <v>19</v>
      </c>
      <c r="N100" s="214" t="s">
        <v>49</v>
      </c>
      <c r="O100" s="86"/>
      <c r="P100" s="215">
        <f>O100*H100</f>
        <v>0</v>
      </c>
      <c r="Q100" s="215">
        <v>0.26000000000000001</v>
      </c>
      <c r="R100" s="215">
        <f>Q100*H100</f>
        <v>6.8639999999999999</v>
      </c>
      <c r="S100" s="215">
        <v>0</v>
      </c>
      <c r="T100" s="216">
        <f>S100*H100</f>
        <v>0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217" t="s">
        <v>142</v>
      </c>
      <c r="AT100" s="217" t="s">
        <v>137</v>
      </c>
      <c r="AU100" s="217" t="s">
        <v>88</v>
      </c>
      <c r="AY100" s="19" t="s">
        <v>135</v>
      </c>
      <c r="BE100" s="218">
        <f>IF(N100="základní",J100,0)</f>
        <v>0</v>
      </c>
      <c r="BF100" s="218">
        <f>IF(N100="snížená",J100,0)</f>
        <v>0</v>
      </c>
      <c r="BG100" s="218">
        <f>IF(N100="zákl. přenesená",J100,0)</f>
        <v>0</v>
      </c>
      <c r="BH100" s="218">
        <f>IF(N100="sníž. přenesená",J100,0)</f>
        <v>0</v>
      </c>
      <c r="BI100" s="218">
        <f>IF(N100="nulová",J100,0)</f>
        <v>0</v>
      </c>
      <c r="BJ100" s="19" t="s">
        <v>86</v>
      </c>
      <c r="BK100" s="218">
        <f>ROUND(I100*H100,2)</f>
        <v>0</v>
      </c>
      <c r="BL100" s="19" t="s">
        <v>142</v>
      </c>
      <c r="BM100" s="217" t="s">
        <v>513</v>
      </c>
    </row>
    <row r="101" s="2" customFormat="1">
      <c r="A101" s="40"/>
      <c r="B101" s="41"/>
      <c r="C101" s="42"/>
      <c r="D101" s="219" t="s">
        <v>144</v>
      </c>
      <c r="E101" s="42"/>
      <c r="F101" s="220" t="s">
        <v>145</v>
      </c>
      <c r="G101" s="42"/>
      <c r="H101" s="42"/>
      <c r="I101" s="221"/>
      <c r="J101" s="42"/>
      <c r="K101" s="42"/>
      <c r="L101" s="46"/>
      <c r="M101" s="222"/>
      <c r="N101" s="223"/>
      <c r="O101" s="86"/>
      <c r="P101" s="86"/>
      <c r="Q101" s="86"/>
      <c r="R101" s="86"/>
      <c r="S101" s="86"/>
      <c r="T101" s="87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T101" s="19" t="s">
        <v>144</v>
      </c>
      <c r="AU101" s="19" t="s">
        <v>88</v>
      </c>
    </row>
    <row r="102" s="13" customFormat="1">
      <c r="A102" s="13"/>
      <c r="B102" s="224"/>
      <c r="C102" s="225"/>
      <c r="D102" s="226" t="s">
        <v>146</v>
      </c>
      <c r="E102" s="227" t="s">
        <v>19</v>
      </c>
      <c r="F102" s="228" t="s">
        <v>514</v>
      </c>
      <c r="G102" s="225"/>
      <c r="H102" s="229">
        <v>26.399999999999999</v>
      </c>
      <c r="I102" s="230"/>
      <c r="J102" s="225"/>
      <c r="K102" s="225"/>
      <c r="L102" s="231"/>
      <c r="M102" s="232"/>
      <c r="N102" s="233"/>
      <c r="O102" s="233"/>
      <c r="P102" s="233"/>
      <c r="Q102" s="233"/>
      <c r="R102" s="233"/>
      <c r="S102" s="233"/>
      <c r="T102" s="234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235" t="s">
        <v>146</v>
      </c>
      <c r="AU102" s="235" t="s">
        <v>88</v>
      </c>
      <c r="AV102" s="13" t="s">
        <v>88</v>
      </c>
      <c r="AW102" s="13" t="s">
        <v>37</v>
      </c>
      <c r="AX102" s="13" t="s">
        <v>78</v>
      </c>
      <c r="AY102" s="235" t="s">
        <v>135</v>
      </c>
    </row>
    <row r="103" s="14" customFormat="1">
      <c r="A103" s="14"/>
      <c r="B103" s="236"/>
      <c r="C103" s="237"/>
      <c r="D103" s="226" t="s">
        <v>146</v>
      </c>
      <c r="E103" s="238" t="s">
        <v>19</v>
      </c>
      <c r="F103" s="239" t="s">
        <v>148</v>
      </c>
      <c r="G103" s="237"/>
      <c r="H103" s="240">
        <v>26.399999999999999</v>
      </c>
      <c r="I103" s="241"/>
      <c r="J103" s="237"/>
      <c r="K103" s="237"/>
      <c r="L103" s="242"/>
      <c r="M103" s="243"/>
      <c r="N103" s="244"/>
      <c r="O103" s="244"/>
      <c r="P103" s="244"/>
      <c r="Q103" s="244"/>
      <c r="R103" s="244"/>
      <c r="S103" s="244"/>
      <c r="T103" s="245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T103" s="246" t="s">
        <v>146</v>
      </c>
      <c r="AU103" s="246" t="s">
        <v>88</v>
      </c>
      <c r="AV103" s="14" t="s">
        <v>142</v>
      </c>
      <c r="AW103" s="14" t="s">
        <v>37</v>
      </c>
      <c r="AX103" s="14" t="s">
        <v>86</v>
      </c>
      <c r="AY103" s="246" t="s">
        <v>135</v>
      </c>
    </row>
    <row r="104" s="2" customFormat="1" ht="55.5" customHeight="1">
      <c r="A104" s="40"/>
      <c r="B104" s="41"/>
      <c r="C104" s="206" t="s">
        <v>88</v>
      </c>
      <c r="D104" s="206" t="s">
        <v>137</v>
      </c>
      <c r="E104" s="207" t="s">
        <v>149</v>
      </c>
      <c r="F104" s="208" t="s">
        <v>150</v>
      </c>
      <c r="G104" s="209" t="s">
        <v>140</v>
      </c>
      <c r="H104" s="210">
        <v>36</v>
      </c>
      <c r="I104" s="211"/>
      <c r="J104" s="212">
        <f>ROUND(I104*H104,2)</f>
        <v>0</v>
      </c>
      <c r="K104" s="208" t="s">
        <v>141</v>
      </c>
      <c r="L104" s="46"/>
      <c r="M104" s="213" t="s">
        <v>19</v>
      </c>
      <c r="N104" s="214" t="s">
        <v>49</v>
      </c>
      <c r="O104" s="86"/>
      <c r="P104" s="215">
        <f>O104*H104</f>
        <v>0</v>
      </c>
      <c r="Q104" s="215">
        <v>0</v>
      </c>
      <c r="R104" s="215">
        <f>Q104*H104</f>
        <v>0</v>
      </c>
      <c r="S104" s="215">
        <v>0.44</v>
      </c>
      <c r="T104" s="216">
        <f>S104*H104</f>
        <v>15.84</v>
      </c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R104" s="217" t="s">
        <v>142</v>
      </c>
      <c r="AT104" s="217" t="s">
        <v>137</v>
      </c>
      <c r="AU104" s="217" t="s">
        <v>88</v>
      </c>
      <c r="AY104" s="19" t="s">
        <v>135</v>
      </c>
      <c r="BE104" s="218">
        <f>IF(N104="základní",J104,0)</f>
        <v>0</v>
      </c>
      <c r="BF104" s="218">
        <f>IF(N104="snížená",J104,0)</f>
        <v>0</v>
      </c>
      <c r="BG104" s="218">
        <f>IF(N104="zákl. přenesená",J104,0)</f>
        <v>0</v>
      </c>
      <c r="BH104" s="218">
        <f>IF(N104="sníž. přenesená",J104,0)</f>
        <v>0</v>
      </c>
      <c r="BI104" s="218">
        <f>IF(N104="nulová",J104,0)</f>
        <v>0</v>
      </c>
      <c r="BJ104" s="19" t="s">
        <v>86</v>
      </c>
      <c r="BK104" s="218">
        <f>ROUND(I104*H104,2)</f>
        <v>0</v>
      </c>
      <c r="BL104" s="19" t="s">
        <v>142</v>
      </c>
      <c r="BM104" s="217" t="s">
        <v>515</v>
      </c>
    </row>
    <row r="105" s="2" customFormat="1">
      <c r="A105" s="40"/>
      <c r="B105" s="41"/>
      <c r="C105" s="42"/>
      <c r="D105" s="219" t="s">
        <v>144</v>
      </c>
      <c r="E105" s="42"/>
      <c r="F105" s="220" t="s">
        <v>152</v>
      </c>
      <c r="G105" s="42"/>
      <c r="H105" s="42"/>
      <c r="I105" s="221"/>
      <c r="J105" s="42"/>
      <c r="K105" s="42"/>
      <c r="L105" s="46"/>
      <c r="M105" s="222"/>
      <c r="N105" s="223"/>
      <c r="O105" s="86"/>
      <c r="P105" s="86"/>
      <c r="Q105" s="86"/>
      <c r="R105" s="86"/>
      <c r="S105" s="86"/>
      <c r="T105" s="87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T105" s="19" t="s">
        <v>144</v>
      </c>
      <c r="AU105" s="19" t="s">
        <v>88</v>
      </c>
    </row>
    <row r="106" s="13" customFormat="1">
      <c r="A106" s="13"/>
      <c r="B106" s="224"/>
      <c r="C106" s="225"/>
      <c r="D106" s="226" t="s">
        <v>146</v>
      </c>
      <c r="E106" s="227" t="s">
        <v>19</v>
      </c>
      <c r="F106" s="228" t="s">
        <v>516</v>
      </c>
      <c r="G106" s="225"/>
      <c r="H106" s="229">
        <v>36</v>
      </c>
      <c r="I106" s="230"/>
      <c r="J106" s="225"/>
      <c r="K106" s="225"/>
      <c r="L106" s="231"/>
      <c r="M106" s="232"/>
      <c r="N106" s="233"/>
      <c r="O106" s="233"/>
      <c r="P106" s="233"/>
      <c r="Q106" s="233"/>
      <c r="R106" s="233"/>
      <c r="S106" s="233"/>
      <c r="T106" s="234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T106" s="235" t="s">
        <v>146</v>
      </c>
      <c r="AU106" s="235" t="s">
        <v>88</v>
      </c>
      <c r="AV106" s="13" t="s">
        <v>88</v>
      </c>
      <c r="AW106" s="13" t="s">
        <v>37</v>
      </c>
      <c r="AX106" s="13" t="s">
        <v>86</v>
      </c>
      <c r="AY106" s="235" t="s">
        <v>135</v>
      </c>
    </row>
    <row r="107" s="2" customFormat="1" ht="49.05" customHeight="1">
      <c r="A107" s="40"/>
      <c r="B107" s="41"/>
      <c r="C107" s="206" t="s">
        <v>154</v>
      </c>
      <c r="D107" s="206" t="s">
        <v>137</v>
      </c>
      <c r="E107" s="207" t="s">
        <v>155</v>
      </c>
      <c r="F107" s="208" t="s">
        <v>156</v>
      </c>
      <c r="G107" s="209" t="s">
        <v>140</v>
      </c>
      <c r="H107" s="210">
        <v>9.5999999999999996</v>
      </c>
      <c r="I107" s="211"/>
      <c r="J107" s="212">
        <f>ROUND(I107*H107,2)</f>
        <v>0</v>
      </c>
      <c r="K107" s="208" t="s">
        <v>141</v>
      </c>
      <c r="L107" s="46"/>
      <c r="M107" s="213" t="s">
        <v>19</v>
      </c>
      <c r="N107" s="214" t="s">
        <v>49</v>
      </c>
      <c r="O107" s="86"/>
      <c r="P107" s="215">
        <f>O107*H107</f>
        <v>0</v>
      </c>
      <c r="Q107" s="215">
        <v>0</v>
      </c>
      <c r="R107" s="215">
        <f>Q107*H107</f>
        <v>0</v>
      </c>
      <c r="S107" s="215">
        <v>0.316</v>
      </c>
      <c r="T107" s="216">
        <f>S107*H107</f>
        <v>3.0335999999999999</v>
      </c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R107" s="217" t="s">
        <v>142</v>
      </c>
      <c r="AT107" s="217" t="s">
        <v>137</v>
      </c>
      <c r="AU107" s="217" t="s">
        <v>88</v>
      </c>
      <c r="AY107" s="19" t="s">
        <v>135</v>
      </c>
      <c r="BE107" s="218">
        <f>IF(N107="základní",J107,0)</f>
        <v>0</v>
      </c>
      <c r="BF107" s="218">
        <f>IF(N107="snížená",J107,0)</f>
        <v>0</v>
      </c>
      <c r="BG107" s="218">
        <f>IF(N107="zákl. přenesená",J107,0)</f>
        <v>0</v>
      </c>
      <c r="BH107" s="218">
        <f>IF(N107="sníž. přenesená",J107,0)</f>
        <v>0</v>
      </c>
      <c r="BI107" s="218">
        <f>IF(N107="nulová",J107,0)</f>
        <v>0</v>
      </c>
      <c r="BJ107" s="19" t="s">
        <v>86</v>
      </c>
      <c r="BK107" s="218">
        <f>ROUND(I107*H107,2)</f>
        <v>0</v>
      </c>
      <c r="BL107" s="19" t="s">
        <v>142</v>
      </c>
      <c r="BM107" s="217" t="s">
        <v>517</v>
      </c>
    </row>
    <row r="108" s="2" customFormat="1">
      <c r="A108" s="40"/>
      <c r="B108" s="41"/>
      <c r="C108" s="42"/>
      <c r="D108" s="219" t="s">
        <v>144</v>
      </c>
      <c r="E108" s="42"/>
      <c r="F108" s="220" t="s">
        <v>158</v>
      </c>
      <c r="G108" s="42"/>
      <c r="H108" s="42"/>
      <c r="I108" s="221"/>
      <c r="J108" s="42"/>
      <c r="K108" s="42"/>
      <c r="L108" s="46"/>
      <c r="M108" s="222"/>
      <c r="N108" s="223"/>
      <c r="O108" s="86"/>
      <c r="P108" s="86"/>
      <c r="Q108" s="86"/>
      <c r="R108" s="86"/>
      <c r="S108" s="86"/>
      <c r="T108" s="87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T108" s="19" t="s">
        <v>144</v>
      </c>
      <c r="AU108" s="19" t="s">
        <v>88</v>
      </c>
    </row>
    <row r="109" s="13" customFormat="1">
      <c r="A109" s="13"/>
      <c r="B109" s="224"/>
      <c r="C109" s="225"/>
      <c r="D109" s="226" t="s">
        <v>146</v>
      </c>
      <c r="E109" s="227" t="s">
        <v>19</v>
      </c>
      <c r="F109" s="228" t="s">
        <v>518</v>
      </c>
      <c r="G109" s="225"/>
      <c r="H109" s="229">
        <v>9.5999999999999996</v>
      </c>
      <c r="I109" s="230"/>
      <c r="J109" s="225"/>
      <c r="K109" s="225"/>
      <c r="L109" s="231"/>
      <c r="M109" s="232"/>
      <c r="N109" s="233"/>
      <c r="O109" s="233"/>
      <c r="P109" s="233"/>
      <c r="Q109" s="233"/>
      <c r="R109" s="233"/>
      <c r="S109" s="233"/>
      <c r="T109" s="234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T109" s="235" t="s">
        <v>146</v>
      </c>
      <c r="AU109" s="235" t="s">
        <v>88</v>
      </c>
      <c r="AV109" s="13" t="s">
        <v>88</v>
      </c>
      <c r="AW109" s="13" t="s">
        <v>37</v>
      </c>
      <c r="AX109" s="13" t="s">
        <v>78</v>
      </c>
      <c r="AY109" s="235" t="s">
        <v>135</v>
      </c>
    </row>
    <row r="110" s="14" customFormat="1">
      <c r="A110" s="14"/>
      <c r="B110" s="236"/>
      <c r="C110" s="237"/>
      <c r="D110" s="226" t="s">
        <v>146</v>
      </c>
      <c r="E110" s="238" t="s">
        <v>19</v>
      </c>
      <c r="F110" s="239" t="s">
        <v>148</v>
      </c>
      <c r="G110" s="237"/>
      <c r="H110" s="240">
        <v>9.5999999999999996</v>
      </c>
      <c r="I110" s="241"/>
      <c r="J110" s="237"/>
      <c r="K110" s="237"/>
      <c r="L110" s="242"/>
      <c r="M110" s="243"/>
      <c r="N110" s="244"/>
      <c r="O110" s="244"/>
      <c r="P110" s="244"/>
      <c r="Q110" s="244"/>
      <c r="R110" s="244"/>
      <c r="S110" s="244"/>
      <c r="T110" s="245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T110" s="246" t="s">
        <v>146</v>
      </c>
      <c r="AU110" s="246" t="s">
        <v>88</v>
      </c>
      <c r="AV110" s="14" t="s">
        <v>142</v>
      </c>
      <c r="AW110" s="14" t="s">
        <v>37</v>
      </c>
      <c r="AX110" s="14" t="s">
        <v>86</v>
      </c>
      <c r="AY110" s="246" t="s">
        <v>135</v>
      </c>
    </row>
    <row r="111" s="2" customFormat="1" ht="49.05" customHeight="1">
      <c r="A111" s="40"/>
      <c r="B111" s="41"/>
      <c r="C111" s="206" t="s">
        <v>142</v>
      </c>
      <c r="D111" s="206" t="s">
        <v>137</v>
      </c>
      <c r="E111" s="207" t="s">
        <v>160</v>
      </c>
      <c r="F111" s="208" t="s">
        <v>161</v>
      </c>
      <c r="G111" s="209" t="s">
        <v>162</v>
      </c>
      <c r="H111" s="210">
        <v>12</v>
      </c>
      <c r="I111" s="211"/>
      <c r="J111" s="212">
        <f>ROUND(I111*H111,2)</f>
        <v>0</v>
      </c>
      <c r="K111" s="208" t="s">
        <v>141</v>
      </c>
      <c r="L111" s="46"/>
      <c r="M111" s="213" t="s">
        <v>19</v>
      </c>
      <c r="N111" s="214" t="s">
        <v>49</v>
      </c>
      <c r="O111" s="86"/>
      <c r="P111" s="215">
        <f>O111*H111</f>
        <v>0</v>
      </c>
      <c r="Q111" s="215">
        <v>0</v>
      </c>
      <c r="R111" s="215">
        <f>Q111*H111</f>
        <v>0</v>
      </c>
      <c r="S111" s="215">
        <v>0.20499999999999999</v>
      </c>
      <c r="T111" s="216">
        <f>S111*H111</f>
        <v>2.46</v>
      </c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R111" s="217" t="s">
        <v>142</v>
      </c>
      <c r="AT111" s="217" t="s">
        <v>137</v>
      </c>
      <c r="AU111" s="217" t="s">
        <v>88</v>
      </c>
      <c r="AY111" s="19" t="s">
        <v>135</v>
      </c>
      <c r="BE111" s="218">
        <f>IF(N111="základní",J111,0)</f>
        <v>0</v>
      </c>
      <c r="BF111" s="218">
        <f>IF(N111="snížená",J111,0)</f>
        <v>0</v>
      </c>
      <c r="BG111" s="218">
        <f>IF(N111="zákl. přenesená",J111,0)</f>
        <v>0</v>
      </c>
      <c r="BH111" s="218">
        <f>IF(N111="sníž. přenesená",J111,0)</f>
        <v>0</v>
      </c>
      <c r="BI111" s="218">
        <f>IF(N111="nulová",J111,0)</f>
        <v>0</v>
      </c>
      <c r="BJ111" s="19" t="s">
        <v>86</v>
      </c>
      <c r="BK111" s="218">
        <f>ROUND(I111*H111,2)</f>
        <v>0</v>
      </c>
      <c r="BL111" s="19" t="s">
        <v>142</v>
      </c>
      <c r="BM111" s="217" t="s">
        <v>519</v>
      </c>
    </row>
    <row r="112" s="2" customFormat="1">
      <c r="A112" s="40"/>
      <c r="B112" s="41"/>
      <c r="C112" s="42"/>
      <c r="D112" s="219" t="s">
        <v>144</v>
      </c>
      <c r="E112" s="42"/>
      <c r="F112" s="220" t="s">
        <v>164</v>
      </c>
      <c r="G112" s="42"/>
      <c r="H112" s="42"/>
      <c r="I112" s="221"/>
      <c r="J112" s="42"/>
      <c r="K112" s="42"/>
      <c r="L112" s="46"/>
      <c r="M112" s="222"/>
      <c r="N112" s="223"/>
      <c r="O112" s="86"/>
      <c r="P112" s="86"/>
      <c r="Q112" s="86"/>
      <c r="R112" s="86"/>
      <c r="S112" s="86"/>
      <c r="T112" s="87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T112" s="19" t="s">
        <v>144</v>
      </c>
      <c r="AU112" s="19" t="s">
        <v>88</v>
      </c>
    </row>
    <row r="113" s="13" customFormat="1">
      <c r="A113" s="13"/>
      <c r="B113" s="224"/>
      <c r="C113" s="225"/>
      <c r="D113" s="226" t="s">
        <v>146</v>
      </c>
      <c r="E113" s="227" t="s">
        <v>19</v>
      </c>
      <c r="F113" s="228" t="s">
        <v>520</v>
      </c>
      <c r="G113" s="225"/>
      <c r="H113" s="229">
        <v>12</v>
      </c>
      <c r="I113" s="230"/>
      <c r="J113" s="225"/>
      <c r="K113" s="225"/>
      <c r="L113" s="231"/>
      <c r="M113" s="232"/>
      <c r="N113" s="233"/>
      <c r="O113" s="233"/>
      <c r="P113" s="233"/>
      <c r="Q113" s="233"/>
      <c r="R113" s="233"/>
      <c r="S113" s="233"/>
      <c r="T113" s="234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235" t="s">
        <v>146</v>
      </c>
      <c r="AU113" s="235" t="s">
        <v>88</v>
      </c>
      <c r="AV113" s="13" t="s">
        <v>88</v>
      </c>
      <c r="AW113" s="13" t="s">
        <v>37</v>
      </c>
      <c r="AX113" s="13" t="s">
        <v>78</v>
      </c>
      <c r="AY113" s="235" t="s">
        <v>135</v>
      </c>
    </row>
    <row r="114" s="14" customFormat="1">
      <c r="A114" s="14"/>
      <c r="B114" s="236"/>
      <c r="C114" s="237"/>
      <c r="D114" s="226" t="s">
        <v>146</v>
      </c>
      <c r="E114" s="238" t="s">
        <v>19</v>
      </c>
      <c r="F114" s="239" t="s">
        <v>148</v>
      </c>
      <c r="G114" s="237"/>
      <c r="H114" s="240">
        <v>12</v>
      </c>
      <c r="I114" s="241"/>
      <c r="J114" s="237"/>
      <c r="K114" s="237"/>
      <c r="L114" s="242"/>
      <c r="M114" s="243"/>
      <c r="N114" s="244"/>
      <c r="O114" s="244"/>
      <c r="P114" s="244"/>
      <c r="Q114" s="244"/>
      <c r="R114" s="244"/>
      <c r="S114" s="244"/>
      <c r="T114" s="245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T114" s="246" t="s">
        <v>146</v>
      </c>
      <c r="AU114" s="246" t="s">
        <v>88</v>
      </c>
      <c r="AV114" s="14" t="s">
        <v>142</v>
      </c>
      <c r="AW114" s="14" t="s">
        <v>37</v>
      </c>
      <c r="AX114" s="14" t="s">
        <v>86</v>
      </c>
      <c r="AY114" s="246" t="s">
        <v>135</v>
      </c>
    </row>
    <row r="115" s="2" customFormat="1" ht="37.8" customHeight="1">
      <c r="A115" s="40"/>
      <c r="B115" s="41"/>
      <c r="C115" s="206" t="s">
        <v>166</v>
      </c>
      <c r="D115" s="206" t="s">
        <v>137</v>
      </c>
      <c r="E115" s="207" t="s">
        <v>521</v>
      </c>
      <c r="F115" s="208" t="s">
        <v>522</v>
      </c>
      <c r="G115" s="209" t="s">
        <v>169</v>
      </c>
      <c r="H115" s="210">
        <v>43.920000000000002</v>
      </c>
      <c r="I115" s="211"/>
      <c r="J115" s="212">
        <f>ROUND(I115*H115,2)</f>
        <v>0</v>
      </c>
      <c r="K115" s="208" t="s">
        <v>141</v>
      </c>
      <c r="L115" s="46"/>
      <c r="M115" s="213" t="s">
        <v>19</v>
      </c>
      <c r="N115" s="214" t="s">
        <v>49</v>
      </c>
      <c r="O115" s="86"/>
      <c r="P115" s="215">
        <f>O115*H115</f>
        <v>0</v>
      </c>
      <c r="Q115" s="215">
        <v>0</v>
      </c>
      <c r="R115" s="215">
        <f>Q115*H115</f>
        <v>0</v>
      </c>
      <c r="S115" s="215">
        <v>0</v>
      </c>
      <c r="T115" s="216">
        <f>S115*H115</f>
        <v>0</v>
      </c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R115" s="217" t="s">
        <v>142</v>
      </c>
      <c r="AT115" s="217" t="s">
        <v>137</v>
      </c>
      <c r="AU115" s="217" t="s">
        <v>88</v>
      </c>
      <c r="AY115" s="19" t="s">
        <v>135</v>
      </c>
      <c r="BE115" s="218">
        <f>IF(N115="základní",J115,0)</f>
        <v>0</v>
      </c>
      <c r="BF115" s="218">
        <f>IF(N115="snížená",J115,0)</f>
        <v>0</v>
      </c>
      <c r="BG115" s="218">
        <f>IF(N115="zákl. přenesená",J115,0)</f>
        <v>0</v>
      </c>
      <c r="BH115" s="218">
        <f>IF(N115="sníž. přenesená",J115,0)</f>
        <v>0</v>
      </c>
      <c r="BI115" s="218">
        <f>IF(N115="nulová",J115,0)</f>
        <v>0</v>
      </c>
      <c r="BJ115" s="19" t="s">
        <v>86</v>
      </c>
      <c r="BK115" s="218">
        <f>ROUND(I115*H115,2)</f>
        <v>0</v>
      </c>
      <c r="BL115" s="19" t="s">
        <v>142</v>
      </c>
      <c r="BM115" s="217" t="s">
        <v>523</v>
      </c>
    </row>
    <row r="116" s="2" customFormat="1">
      <c r="A116" s="40"/>
      <c r="B116" s="41"/>
      <c r="C116" s="42"/>
      <c r="D116" s="219" t="s">
        <v>144</v>
      </c>
      <c r="E116" s="42"/>
      <c r="F116" s="220" t="s">
        <v>524</v>
      </c>
      <c r="G116" s="42"/>
      <c r="H116" s="42"/>
      <c r="I116" s="221"/>
      <c r="J116" s="42"/>
      <c r="K116" s="42"/>
      <c r="L116" s="46"/>
      <c r="M116" s="222"/>
      <c r="N116" s="223"/>
      <c r="O116" s="86"/>
      <c r="P116" s="86"/>
      <c r="Q116" s="86"/>
      <c r="R116" s="86"/>
      <c r="S116" s="86"/>
      <c r="T116" s="87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T116" s="19" t="s">
        <v>144</v>
      </c>
      <c r="AU116" s="19" t="s">
        <v>88</v>
      </c>
    </row>
    <row r="117" s="13" customFormat="1">
      <c r="A117" s="13"/>
      <c r="B117" s="224"/>
      <c r="C117" s="225"/>
      <c r="D117" s="226" t="s">
        <v>146</v>
      </c>
      <c r="E117" s="227" t="s">
        <v>19</v>
      </c>
      <c r="F117" s="228" t="s">
        <v>525</v>
      </c>
      <c r="G117" s="225"/>
      <c r="H117" s="229">
        <v>36</v>
      </c>
      <c r="I117" s="230"/>
      <c r="J117" s="225"/>
      <c r="K117" s="225"/>
      <c r="L117" s="231"/>
      <c r="M117" s="232"/>
      <c r="N117" s="233"/>
      <c r="O117" s="233"/>
      <c r="P117" s="233"/>
      <c r="Q117" s="233"/>
      <c r="R117" s="233"/>
      <c r="S117" s="233"/>
      <c r="T117" s="234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35" t="s">
        <v>146</v>
      </c>
      <c r="AU117" s="235" t="s">
        <v>88</v>
      </c>
      <c r="AV117" s="13" t="s">
        <v>88</v>
      </c>
      <c r="AW117" s="13" t="s">
        <v>37</v>
      </c>
      <c r="AX117" s="13" t="s">
        <v>78</v>
      </c>
      <c r="AY117" s="235" t="s">
        <v>135</v>
      </c>
    </row>
    <row r="118" s="13" customFormat="1">
      <c r="A118" s="13"/>
      <c r="B118" s="224"/>
      <c r="C118" s="225"/>
      <c r="D118" s="226" t="s">
        <v>146</v>
      </c>
      <c r="E118" s="227" t="s">
        <v>19</v>
      </c>
      <c r="F118" s="228" t="s">
        <v>526</v>
      </c>
      <c r="G118" s="225"/>
      <c r="H118" s="229">
        <v>7.9199999999999999</v>
      </c>
      <c r="I118" s="230"/>
      <c r="J118" s="225"/>
      <c r="K118" s="225"/>
      <c r="L118" s="231"/>
      <c r="M118" s="232"/>
      <c r="N118" s="233"/>
      <c r="O118" s="233"/>
      <c r="P118" s="233"/>
      <c r="Q118" s="233"/>
      <c r="R118" s="233"/>
      <c r="S118" s="233"/>
      <c r="T118" s="234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235" t="s">
        <v>146</v>
      </c>
      <c r="AU118" s="235" t="s">
        <v>88</v>
      </c>
      <c r="AV118" s="13" t="s">
        <v>88</v>
      </c>
      <c r="AW118" s="13" t="s">
        <v>37</v>
      </c>
      <c r="AX118" s="13" t="s">
        <v>78</v>
      </c>
      <c r="AY118" s="235" t="s">
        <v>135</v>
      </c>
    </row>
    <row r="119" s="14" customFormat="1">
      <c r="A119" s="14"/>
      <c r="B119" s="236"/>
      <c r="C119" s="237"/>
      <c r="D119" s="226" t="s">
        <v>146</v>
      </c>
      <c r="E119" s="238" t="s">
        <v>19</v>
      </c>
      <c r="F119" s="239" t="s">
        <v>148</v>
      </c>
      <c r="G119" s="237"/>
      <c r="H119" s="240">
        <v>43.920000000000002</v>
      </c>
      <c r="I119" s="241"/>
      <c r="J119" s="237"/>
      <c r="K119" s="237"/>
      <c r="L119" s="242"/>
      <c r="M119" s="243"/>
      <c r="N119" s="244"/>
      <c r="O119" s="244"/>
      <c r="P119" s="244"/>
      <c r="Q119" s="244"/>
      <c r="R119" s="244"/>
      <c r="S119" s="244"/>
      <c r="T119" s="245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T119" s="246" t="s">
        <v>146</v>
      </c>
      <c r="AU119" s="246" t="s">
        <v>88</v>
      </c>
      <c r="AV119" s="14" t="s">
        <v>142</v>
      </c>
      <c r="AW119" s="14" t="s">
        <v>37</v>
      </c>
      <c r="AX119" s="14" t="s">
        <v>86</v>
      </c>
      <c r="AY119" s="246" t="s">
        <v>135</v>
      </c>
    </row>
    <row r="120" s="2" customFormat="1" ht="62.7" customHeight="1">
      <c r="A120" s="40"/>
      <c r="B120" s="41"/>
      <c r="C120" s="206" t="s">
        <v>174</v>
      </c>
      <c r="D120" s="206" t="s">
        <v>137</v>
      </c>
      <c r="E120" s="207" t="s">
        <v>175</v>
      </c>
      <c r="F120" s="208" t="s">
        <v>176</v>
      </c>
      <c r="G120" s="209" t="s">
        <v>169</v>
      </c>
      <c r="H120" s="210">
        <v>46.799999999999997</v>
      </c>
      <c r="I120" s="211"/>
      <c r="J120" s="212">
        <f>ROUND(I120*H120,2)</f>
        <v>0</v>
      </c>
      <c r="K120" s="208" t="s">
        <v>141</v>
      </c>
      <c r="L120" s="46"/>
      <c r="M120" s="213" t="s">
        <v>19</v>
      </c>
      <c r="N120" s="214" t="s">
        <v>49</v>
      </c>
      <c r="O120" s="86"/>
      <c r="P120" s="215">
        <f>O120*H120</f>
        <v>0</v>
      </c>
      <c r="Q120" s="215">
        <v>0</v>
      </c>
      <c r="R120" s="215">
        <f>Q120*H120</f>
        <v>0</v>
      </c>
      <c r="S120" s="215">
        <v>0</v>
      </c>
      <c r="T120" s="216">
        <f>S120*H120</f>
        <v>0</v>
      </c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R120" s="217" t="s">
        <v>142</v>
      </c>
      <c r="AT120" s="217" t="s">
        <v>137</v>
      </c>
      <c r="AU120" s="217" t="s">
        <v>88</v>
      </c>
      <c r="AY120" s="19" t="s">
        <v>135</v>
      </c>
      <c r="BE120" s="218">
        <f>IF(N120="základní",J120,0)</f>
        <v>0</v>
      </c>
      <c r="BF120" s="218">
        <f>IF(N120="snížená",J120,0)</f>
        <v>0</v>
      </c>
      <c r="BG120" s="218">
        <f>IF(N120="zákl. přenesená",J120,0)</f>
        <v>0</v>
      </c>
      <c r="BH120" s="218">
        <f>IF(N120="sníž. přenesená",J120,0)</f>
        <v>0</v>
      </c>
      <c r="BI120" s="218">
        <f>IF(N120="nulová",J120,0)</f>
        <v>0</v>
      </c>
      <c r="BJ120" s="19" t="s">
        <v>86</v>
      </c>
      <c r="BK120" s="218">
        <f>ROUND(I120*H120,2)</f>
        <v>0</v>
      </c>
      <c r="BL120" s="19" t="s">
        <v>142</v>
      </c>
      <c r="BM120" s="217" t="s">
        <v>527</v>
      </c>
    </row>
    <row r="121" s="2" customFormat="1">
      <c r="A121" s="40"/>
      <c r="B121" s="41"/>
      <c r="C121" s="42"/>
      <c r="D121" s="219" t="s">
        <v>144</v>
      </c>
      <c r="E121" s="42"/>
      <c r="F121" s="220" t="s">
        <v>178</v>
      </c>
      <c r="G121" s="42"/>
      <c r="H121" s="42"/>
      <c r="I121" s="221"/>
      <c r="J121" s="42"/>
      <c r="K121" s="42"/>
      <c r="L121" s="46"/>
      <c r="M121" s="222"/>
      <c r="N121" s="223"/>
      <c r="O121" s="86"/>
      <c r="P121" s="86"/>
      <c r="Q121" s="86"/>
      <c r="R121" s="86"/>
      <c r="S121" s="86"/>
      <c r="T121" s="87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T121" s="19" t="s">
        <v>144</v>
      </c>
      <c r="AU121" s="19" t="s">
        <v>88</v>
      </c>
    </row>
    <row r="122" s="13" customFormat="1">
      <c r="A122" s="13"/>
      <c r="B122" s="224"/>
      <c r="C122" s="225"/>
      <c r="D122" s="226" t="s">
        <v>146</v>
      </c>
      <c r="E122" s="227" t="s">
        <v>19</v>
      </c>
      <c r="F122" s="228" t="s">
        <v>516</v>
      </c>
      <c r="G122" s="225"/>
      <c r="H122" s="229">
        <v>36</v>
      </c>
      <c r="I122" s="230"/>
      <c r="J122" s="225"/>
      <c r="K122" s="225"/>
      <c r="L122" s="231"/>
      <c r="M122" s="232"/>
      <c r="N122" s="233"/>
      <c r="O122" s="233"/>
      <c r="P122" s="233"/>
      <c r="Q122" s="233"/>
      <c r="R122" s="233"/>
      <c r="S122" s="233"/>
      <c r="T122" s="234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35" t="s">
        <v>146</v>
      </c>
      <c r="AU122" s="235" t="s">
        <v>88</v>
      </c>
      <c r="AV122" s="13" t="s">
        <v>88</v>
      </c>
      <c r="AW122" s="13" t="s">
        <v>37</v>
      </c>
      <c r="AX122" s="13" t="s">
        <v>78</v>
      </c>
      <c r="AY122" s="235" t="s">
        <v>135</v>
      </c>
    </row>
    <row r="123" s="13" customFormat="1">
      <c r="A123" s="13"/>
      <c r="B123" s="224"/>
      <c r="C123" s="225"/>
      <c r="D123" s="226" t="s">
        <v>146</v>
      </c>
      <c r="E123" s="227" t="s">
        <v>19</v>
      </c>
      <c r="F123" s="228" t="s">
        <v>528</v>
      </c>
      <c r="G123" s="225"/>
      <c r="H123" s="229">
        <v>10.800000000000001</v>
      </c>
      <c r="I123" s="230"/>
      <c r="J123" s="225"/>
      <c r="K123" s="225"/>
      <c r="L123" s="231"/>
      <c r="M123" s="232"/>
      <c r="N123" s="233"/>
      <c r="O123" s="233"/>
      <c r="P123" s="233"/>
      <c r="Q123" s="233"/>
      <c r="R123" s="233"/>
      <c r="S123" s="233"/>
      <c r="T123" s="234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35" t="s">
        <v>146</v>
      </c>
      <c r="AU123" s="235" t="s">
        <v>88</v>
      </c>
      <c r="AV123" s="13" t="s">
        <v>88</v>
      </c>
      <c r="AW123" s="13" t="s">
        <v>37</v>
      </c>
      <c r="AX123" s="13" t="s">
        <v>78</v>
      </c>
      <c r="AY123" s="235" t="s">
        <v>135</v>
      </c>
    </row>
    <row r="124" s="14" customFormat="1">
      <c r="A124" s="14"/>
      <c r="B124" s="236"/>
      <c r="C124" s="237"/>
      <c r="D124" s="226" t="s">
        <v>146</v>
      </c>
      <c r="E124" s="238" t="s">
        <v>19</v>
      </c>
      <c r="F124" s="239" t="s">
        <v>148</v>
      </c>
      <c r="G124" s="237"/>
      <c r="H124" s="240">
        <v>46.799999999999997</v>
      </c>
      <c r="I124" s="241"/>
      <c r="J124" s="237"/>
      <c r="K124" s="237"/>
      <c r="L124" s="242"/>
      <c r="M124" s="243"/>
      <c r="N124" s="244"/>
      <c r="O124" s="244"/>
      <c r="P124" s="244"/>
      <c r="Q124" s="244"/>
      <c r="R124" s="244"/>
      <c r="S124" s="244"/>
      <c r="T124" s="245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T124" s="246" t="s">
        <v>146</v>
      </c>
      <c r="AU124" s="246" t="s">
        <v>88</v>
      </c>
      <c r="AV124" s="14" t="s">
        <v>142</v>
      </c>
      <c r="AW124" s="14" t="s">
        <v>37</v>
      </c>
      <c r="AX124" s="14" t="s">
        <v>86</v>
      </c>
      <c r="AY124" s="246" t="s">
        <v>135</v>
      </c>
    </row>
    <row r="125" s="2" customFormat="1" ht="66.75" customHeight="1">
      <c r="A125" s="40"/>
      <c r="B125" s="41"/>
      <c r="C125" s="206" t="s">
        <v>180</v>
      </c>
      <c r="D125" s="206" t="s">
        <v>137</v>
      </c>
      <c r="E125" s="207" t="s">
        <v>181</v>
      </c>
      <c r="F125" s="208" t="s">
        <v>182</v>
      </c>
      <c r="G125" s="209" t="s">
        <v>169</v>
      </c>
      <c r="H125" s="210">
        <v>936</v>
      </c>
      <c r="I125" s="211"/>
      <c r="J125" s="212">
        <f>ROUND(I125*H125,2)</f>
        <v>0</v>
      </c>
      <c r="K125" s="208" t="s">
        <v>141</v>
      </c>
      <c r="L125" s="46"/>
      <c r="M125" s="213" t="s">
        <v>19</v>
      </c>
      <c r="N125" s="214" t="s">
        <v>49</v>
      </c>
      <c r="O125" s="86"/>
      <c r="P125" s="215">
        <f>O125*H125</f>
        <v>0</v>
      </c>
      <c r="Q125" s="215">
        <v>0</v>
      </c>
      <c r="R125" s="215">
        <f>Q125*H125</f>
        <v>0</v>
      </c>
      <c r="S125" s="215">
        <v>0</v>
      </c>
      <c r="T125" s="216">
        <f>S125*H125</f>
        <v>0</v>
      </c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R125" s="217" t="s">
        <v>142</v>
      </c>
      <c r="AT125" s="217" t="s">
        <v>137</v>
      </c>
      <c r="AU125" s="217" t="s">
        <v>88</v>
      </c>
      <c r="AY125" s="19" t="s">
        <v>135</v>
      </c>
      <c r="BE125" s="218">
        <f>IF(N125="základní",J125,0)</f>
        <v>0</v>
      </c>
      <c r="BF125" s="218">
        <f>IF(N125="snížená",J125,0)</f>
        <v>0</v>
      </c>
      <c r="BG125" s="218">
        <f>IF(N125="zákl. přenesená",J125,0)</f>
        <v>0</v>
      </c>
      <c r="BH125" s="218">
        <f>IF(N125="sníž. přenesená",J125,0)</f>
        <v>0</v>
      </c>
      <c r="BI125" s="218">
        <f>IF(N125="nulová",J125,0)</f>
        <v>0</v>
      </c>
      <c r="BJ125" s="19" t="s">
        <v>86</v>
      </c>
      <c r="BK125" s="218">
        <f>ROUND(I125*H125,2)</f>
        <v>0</v>
      </c>
      <c r="BL125" s="19" t="s">
        <v>142</v>
      </c>
      <c r="BM125" s="217" t="s">
        <v>529</v>
      </c>
    </row>
    <row r="126" s="2" customFormat="1">
      <c r="A126" s="40"/>
      <c r="B126" s="41"/>
      <c r="C126" s="42"/>
      <c r="D126" s="219" t="s">
        <v>144</v>
      </c>
      <c r="E126" s="42"/>
      <c r="F126" s="220" t="s">
        <v>184</v>
      </c>
      <c r="G126" s="42"/>
      <c r="H126" s="42"/>
      <c r="I126" s="221"/>
      <c r="J126" s="42"/>
      <c r="K126" s="42"/>
      <c r="L126" s="46"/>
      <c r="M126" s="222"/>
      <c r="N126" s="223"/>
      <c r="O126" s="86"/>
      <c r="P126" s="86"/>
      <c r="Q126" s="86"/>
      <c r="R126" s="86"/>
      <c r="S126" s="86"/>
      <c r="T126" s="87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T126" s="19" t="s">
        <v>144</v>
      </c>
      <c r="AU126" s="19" t="s">
        <v>88</v>
      </c>
    </row>
    <row r="127" s="13" customFormat="1">
      <c r="A127" s="13"/>
      <c r="B127" s="224"/>
      <c r="C127" s="225"/>
      <c r="D127" s="226" t="s">
        <v>146</v>
      </c>
      <c r="E127" s="227" t="s">
        <v>19</v>
      </c>
      <c r="F127" s="228" t="s">
        <v>530</v>
      </c>
      <c r="G127" s="225"/>
      <c r="H127" s="229">
        <v>46.799999999999997</v>
      </c>
      <c r="I127" s="230"/>
      <c r="J127" s="225"/>
      <c r="K127" s="225"/>
      <c r="L127" s="231"/>
      <c r="M127" s="232"/>
      <c r="N127" s="233"/>
      <c r="O127" s="233"/>
      <c r="P127" s="233"/>
      <c r="Q127" s="233"/>
      <c r="R127" s="233"/>
      <c r="S127" s="233"/>
      <c r="T127" s="234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35" t="s">
        <v>146</v>
      </c>
      <c r="AU127" s="235" t="s">
        <v>88</v>
      </c>
      <c r="AV127" s="13" t="s">
        <v>88</v>
      </c>
      <c r="AW127" s="13" t="s">
        <v>37</v>
      </c>
      <c r="AX127" s="13" t="s">
        <v>86</v>
      </c>
      <c r="AY127" s="235" t="s">
        <v>135</v>
      </c>
    </row>
    <row r="128" s="13" customFormat="1">
      <c r="A128" s="13"/>
      <c r="B128" s="224"/>
      <c r="C128" s="225"/>
      <c r="D128" s="226" t="s">
        <v>146</v>
      </c>
      <c r="E128" s="225"/>
      <c r="F128" s="228" t="s">
        <v>531</v>
      </c>
      <c r="G128" s="225"/>
      <c r="H128" s="229">
        <v>936</v>
      </c>
      <c r="I128" s="230"/>
      <c r="J128" s="225"/>
      <c r="K128" s="225"/>
      <c r="L128" s="231"/>
      <c r="M128" s="232"/>
      <c r="N128" s="233"/>
      <c r="O128" s="233"/>
      <c r="P128" s="233"/>
      <c r="Q128" s="233"/>
      <c r="R128" s="233"/>
      <c r="S128" s="233"/>
      <c r="T128" s="234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35" t="s">
        <v>146</v>
      </c>
      <c r="AU128" s="235" t="s">
        <v>88</v>
      </c>
      <c r="AV128" s="13" t="s">
        <v>88</v>
      </c>
      <c r="AW128" s="13" t="s">
        <v>4</v>
      </c>
      <c r="AX128" s="13" t="s">
        <v>86</v>
      </c>
      <c r="AY128" s="235" t="s">
        <v>135</v>
      </c>
    </row>
    <row r="129" s="2" customFormat="1" ht="37.8" customHeight="1">
      <c r="A129" s="40"/>
      <c r="B129" s="41"/>
      <c r="C129" s="206" t="s">
        <v>187</v>
      </c>
      <c r="D129" s="206" t="s">
        <v>137</v>
      </c>
      <c r="E129" s="207" t="s">
        <v>188</v>
      </c>
      <c r="F129" s="208" t="s">
        <v>189</v>
      </c>
      <c r="G129" s="209" t="s">
        <v>169</v>
      </c>
      <c r="H129" s="210">
        <v>46.799999999999997</v>
      </c>
      <c r="I129" s="211"/>
      <c r="J129" s="212">
        <f>ROUND(I129*H129,2)</f>
        <v>0</v>
      </c>
      <c r="K129" s="208" t="s">
        <v>141</v>
      </c>
      <c r="L129" s="46"/>
      <c r="M129" s="213" t="s">
        <v>19</v>
      </c>
      <c r="N129" s="214" t="s">
        <v>49</v>
      </c>
      <c r="O129" s="86"/>
      <c r="P129" s="215">
        <f>O129*H129</f>
        <v>0</v>
      </c>
      <c r="Q129" s="215">
        <v>0</v>
      </c>
      <c r="R129" s="215">
        <f>Q129*H129</f>
        <v>0</v>
      </c>
      <c r="S129" s="215">
        <v>0</v>
      </c>
      <c r="T129" s="216">
        <f>S129*H129</f>
        <v>0</v>
      </c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R129" s="217" t="s">
        <v>142</v>
      </c>
      <c r="AT129" s="217" t="s">
        <v>137</v>
      </c>
      <c r="AU129" s="217" t="s">
        <v>88</v>
      </c>
      <c r="AY129" s="19" t="s">
        <v>135</v>
      </c>
      <c r="BE129" s="218">
        <f>IF(N129="základní",J129,0)</f>
        <v>0</v>
      </c>
      <c r="BF129" s="218">
        <f>IF(N129="snížená",J129,0)</f>
        <v>0</v>
      </c>
      <c r="BG129" s="218">
        <f>IF(N129="zákl. přenesená",J129,0)</f>
        <v>0</v>
      </c>
      <c r="BH129" s="218">
        <f>IF(N129="sníž. přenesená",J129,0)</f>
        <v>0</v>
      </c>
      <c r="BI129" s="218">
        <f>IF(N129="nulová",J129,0)</f>
        <v>0</v>
      </c>
      <c r="BJ129" s="19" t="s">
        <v>86</v>
      </c>
      <c r="BK129" s="218">
        <f>ROUND(I129*H129,2)</f>
        <v>0</v>
      </c>
      <c r="BL129" s="19" t="s">
        <v>142</v>
      </c>
      <c r="BM129" s="217" t="s">
        <v>532</v>
      </c>
    </row>
    <row r="130" s="2" customFormat="1">
      <c r="A130" s="40"/>
      <c r="B130" s="41"/>
      <c r="C130" s="42"/>
      <c r="D130" s="219" t="s">
        <v>144</v>
      </c>
      <c r="E130" s="42"/>
      <c r="F130" s="220" t="s">
        <v>191</v>
      </c>
      <c r="G130" s="42"/>
      <c r="H130" s="42"/>
      <c r="I130" s="221"/>
      <c r="J130" s="42"/>
      <c r="K130" s="42"/>
      <c r="L130" s="46"/>
      <c r="M130" s="222"/>
      <c r="N130" s="223"/>
      <c r="O130" s="86"/>
      <c r="P130" s="86"/>
      <c r="Q130" s="86"/>
      <c r="R130" s="86"/>
      <c r="S130" s="86"/>
      <c r="T130" s="87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T130" s="19" t="s">
        <v>144</v>
      </c>
      <c r="AU130" s="19" t="s">
        <v>88</v>
      </c>
    </row>
    <row r="131" s="12" customFormat="1" ht="22.8" customHeight="1">
      <c r="A131" s="12"/>
      <c r="B131" s="190"/>
      <c r="C131" s="191"/>
      <c r="D131" s="192" t="s">
        <v>77</v>
      </c>
      <c r="E131" s="204" t="s">
        <v>88</v>
      </c>
      <c r="F131" s="204" t="s">
        <v>192</v>
      </c>
      <c r="G131" s="191"/>
      <c r="H131" s="191"/>
      <c r="I131" s="194"/>
      <c r="J131" s="205">
        <f>BK131</f>
        <v>0</v>
      </c>
      <c r="K131" s="191"/>
      <c r="L131" s="196"/>
      <c r="M131" s="197"/>
      <c r="N131" s="198"/>
      <c r="O131" s="198"/>
      <c r="P131" s="199">
        <f>SUM(P132:P143)</f>
        <v>0</v>
      </c>
      <c r="Q131" s="198"/>
      <c r="R131" s="199">
        <f>SUM(R132:R143)</f>
        <v>100.33124819999999</v>
      </c>
      <c r="S131" s="198"/>
      <c r="T131" s="200">
        <f>SUM(T132:T143)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201" t="s">
        <v>86</v>
      </c>
      <c r="AT131" s="202" t="s">
        <v>77</v>
      </c>
      <c r="AU131" s="202" t="s">
        <v>86</v>
      </c>
      <c r="AY131" s="201" t="s">
        <v>135</v>
      </c>
      <c r="BK131" s="203">
        <f>SUM(BK132:BK143)</f>
        <v>0</v>
      </c>
    </row>
    <row r="132" s="2" customFormat="1" ht="24.15" customHeight="1">
      <c r="A132" s="40"/>
      <c r="B132" s="41"/>
      <c r="C132" s="206" t="s">
        <v>193</v>
      </c>
      <c r="D132" s="206" t="s">
        <v>137</v>
      </c>
      <c r="E132" s="207" t="s">
        <v>194</v>
      </c>
      <c r="F132" s="208" t="s">
        <v>195</v>
      </c>
      <c r="G132" s="209" t="s">
        <v>169</v>
      </c>
      <c r="H132" s="210">
        <v>1.8</v>
      </c>
      <c r="I132" s="211"/>
      <c r="J132" s="212">
        <f>ROUND(I132*H132,2)</f>
        <v>0</v>
      </c>
      <c r="K132" s="208" t="s">
        <v>141</v>
      </c>
      <c r="L132" s="46"/>
      <c r="M132" s="213" t="s">
        <v>19</v>
      </c>
      <c r="N132" s="214" t="s">
        <v>49</v>
      </c>
      <c r="O132" s="86"/>
      <c r="P132" s="215">
        <f>O132*H132</f>
        <v>0</v>
      </c>
      <c r="Q132" s="215">
        <v>2.3010199999999998</v>
      </c>
      <c r="R132" s="215">
        <f>Q132*H132</f>
        <v>4.1418359999999996</v>
      </c>
      <c r="S132" s="215">
        <v>0</v>
      </c>
      <c r="T132" s="216">
        <f>S132*H132</f>
        <v>0</v>
      </c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R132" s="217" t="s">
        <v>142</v>
      </c>
      <c r="AT132" s="217" t="s">
        <v>137</v>
      </c>
      <c r="AU132" s="217" t="s">
        <v>88</v>
      </c>
      <c r="AY132" s="19" t="s">
        <v>135</v>
      </c>
      <c r="BE132" s="218">
        <f>IF(N132="základní",J132,0)</f>
        <v>0</v>
      </c>
      <c r="BF132" s="218">
        <f>IF(N132="snížená",J132,0)</f>
        <v>0</v>
      </c>
      <c r="BG132" s="218">
        <f>IF(N132="zákl. přenesená",J132,0)</f>
        <v>0</v>
      </c>
      <c r="BH132" s="218">
        <f>IF(N132="sníž. přenesená",J132,0)</f>
        <v>0</v>
      </c>
      <c r="BI132" s="218">
        <f>IF(N132="nulová",J132,0)</f>
        <v>0</v>
      </c>
      <c r="BJ132" s="19" t="s">
        <v>86</v>
      </c>
      <c r="BK132" s="218">
        <f>ROUND(I132*H132,2)</f>
        <v>0</v>
      </c>
      <c r="BL132" s="19" t="s">
        <v>142</v>
      </c>
      <c r="BM132" s="217" t="s">
        <v>533</v>
      </c>
    </row>
    <row r="133" s="2" customFormat="1">
      <c r="A133" s="40"/>
      <c r="B133" s="41"/>
      <c r="C133" s="42"/>
      <c r="D133" s="219" t="s">
        <v>144</v>
      </c>
      <c r="E133" s="42"/>
      <c r="F133" s="220" t="s">
        <v>197</v>
      </c>
      <c r="G133" s="42"/>
      <c r="H133" s="42"/>
      <c r="I133" s="221"/>
      <c r="J133" s="42"/>
      <c r="K133" s="42"/>
      <c r="L133" s="46"/>
      <c r="M133" s="222"/>
      <c r="N133" s="223"/>
      <c r="O133" s="86"/>
      <c r="P133" s="86"/>
      <c r="Q133" s="86"/>
      <c r="R133" s="86"/>
      <c r="S133" s="86"/>
      <c r="T133" s="87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T133" s="19" t="s">
        <v>144</v>
      </c>
      <c r="AU133" s="19" t="s">
        <v>88</v>
      </c>
    </row>
    <row r="134" s="15" customFormat="1">
      <c r="A134" s="15"/>
      <c r="B134" s="247"/>
      <c r="C134" s="248"/>
      <c r="D134" s="226" t="s">
        <v>146</v>
      </c>
      <c r="E134" s="249" t="s">
        <v>19</v>
      </c>
      <c r="F134" s="250" t="s">
        <v>198</v>
      </c>
      <c r="G134" s="248"/>
      <c r="H134" s="249" t="s">
        <v>19</v>
      </c>
      <c r="I134" s="251"/>
      <c r="J134" s="248"/>
      <c r="K134" s="248"/>
      <c r="L134" s="252"/>
      <c r="M134" s="253"/>
      <c r="N134" s="254"/>
      <c r="O134" s="254"/>
      <c r="P134" s="254"/>
      <c r="Q134" s="254"/>
      <c r="R134" s="254"/>
      <c r="S134" s="254"/>
      <c r="T134" s="25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T134" s="256" t="s">
        <v>146</v>
      </c>
      <c r="AU134" s="256" t="s">
        <v>88</v>
      </c>
      <c r="AV134" s="15" t="s">
        <v>86</v>
      </c>
      <c r="AW134" s="15" t="s">
        <v>37</v>
      </c>
      <c r="AX134" s="15" t="s">
        <v>78</v>
      </c>
      <c r="AY134" s="256" t="s">
        <v>135</v>
      </c>
    </row>
    <row r="135" s="13" customFormat="1">
      <c r="A135" s="13"/>
      <c r="B135" s="224"/>
      <c r="C135" s="225"/>
      <c r="D135" s="226" t="s">
        <v>146</v>
      </c>
      <c r="E135" s="227" t="s">
        <v>19</v>
      </c>
      <c r="F135" s="228" t="s">
        <v>534</v>
      </c>
      <c r="G135" s="225"/>
      <c r="H135" s="229">
        <v>1.8</v>
      </c>
      <c r="I135" s="230"/>
      <c r="J135" s="225"/>
      <c r="K135" s="225"/>
      <c r="L135" s="231"/>
      <c r="M135" s="232"/>
      <c r="N135" s="233"/>
      <c r="O135" s="233"/>
      <c r="P135" s="233"/>
      <c r="Q135" s="233"/>
      <c r="R135" s="233"/>
      <c r="S135" s="233"/>
      <c r="T135" s="234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35" t="s">
        <v>146</v>
      </c>
      <c r="AU135" s="235" t="s">
        <v>88</v>
      </c>
      <c r="AV135" s="13" t="s">
        <v>88</v>
      </c>
      <c r="AW135" s="13" t="s">
        <v>37</v>
      </c>
      <c r="AX135" s="13" t="s">
        <v>86</v>
      </c>
      <c r="AY135" s="235" t="s">
        <v>135</v>
      </c>
    </row>
    <row r="136" s="2" customFormat="1" ht="33" customHeight="1">
      <c r="A136" s="40"/>
      <c r="B136" s="41"/>
      <c r="C136" s="206" t="s">
        <v>200</v>
      </c>
      <c r="D136" s="206" t="s">
        <v>137</v>
      </c>
      <c r="E136" s="207" t="s">
        <v>201</v>
      </c>
      <c r="F136" s="208" t="s">
        <v>202</v>
      </c>
      <c r="G136" s="209" t="s">
        <v>169</v>
      </c>
      <c r="H136" s="210">
        <v>37.259999999999998</v>
      </c>
      <c r="I136" s="211"/>
      <c r="J136" s="212">
        <f>ROUND(I136*H136,2)</f>
        <v>0</v>
      </c>
      <c r="K136" s="208" t="s">
        <v>141</v>
      </c>
      <c r="L136" s="46"/>
      <c r="M136" s="213" t="s">
        <v>19</v>
      </c>
      <c r="N136" s="214" t="s">
        <v>49</v>
      </c>
      <c r="O136" s="86"/>
      <c r="P136" s="215">
        <f>O136*H136</f>
        <v>0</v>
      </c>
      <c r="Q136" s="215">
        <v>2.5018699999999998</v>
      </c>
      <c r="R136" s="215">
        <f>Q136*H136</f>
        <v>93.219676199999995</v>
      </c>
      <c r="S136" s="215">
        <v>0</v>
      </c>
      <c r="T136" s="216">
        <f>S136*H136</f>
        <v>0</v>
      </c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R136" s="217" t="s">
        <v>142</v>
      </c>
      <c r="AT136" s="217" t="s">
        <v>137</v>
      </c>
      <c r="AU136" s="217" t="s">
        <v>88</v>
      </c>
      <c r="AY136" s="19" t="s">
        <v>135</v>
      </c>
      <c r="BE136" s="218">
        <f>IF(N136="základní",J136,0)</f>
        <v>0</v>
      </c>
      <c r="BF136" s="218">
        <f>IF(N136="snížená",J136,0)</f>
        <v>0</v>
      </c>
      <c r="BG136" s="218">
        <f>IF(N136="zákl. přenesená",J136,0)</f>
        <v>0</v>
      </c>
      <c r="BH136" s="218">
        <f>IF(N136="sníž. přenesená",J136,0)</f>
        <v>0</v>
      </c>
      <c r="BI136" s="218">
        <f>IF(N136="nulová",J136,0)</f>
        <v>0</v>
      </c>
      <c r="BJ136" s="19" t="s">
        <v>86</v>
      </c>
      <c r="BK136" s="218">
        <f>ROUND(I136*H136,2)</f>
        <v>0</v>
      </c>
      <c r="BL136" s="19" t="s">
        <v>142</v>
      </c>
      <c r="BM136" s="217" t="s">
        <v>535</v>
      </c>
    </row>
    <row r="137" s="2" customFormat="1">
      <c r="A137" s="40"/>
      <c r="B137" s="41"/>
      <c r="C137" s="42"/>
      <c r="D137" s="219" t="s">
        <v>144</v>
      </c>
      <c r="E137" s="42"/>
      <c r="F137" s="220" t="s">
        <v>204</v>
      </c>
      <c r="G137" s="42"/>
      <c r="H137" s="42"/>
      <c r="I137" s="221"/>
      <c r="J137" s="42"/>
      <c r="K137" s="42"/>
      <c r="L137" s="46"/>
      <c r="M137" s="222"/>
      <c r="N137" s="223"/>
      <c r="O137" s="86"/>
      <c r="P137" s="86"/>
      <c r="Q137" s="86"/>
      <c r="R137" s="86"/>
      <c r="S137" s="86"/>
      <c r="T137" s="87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T137" s="19" t="s">
        <v>144</v>
      </c>
      <c r="AU137" s="19" t="s">
        <v>88</v>
      </c>
    </row>
    <row r="138" s="13" customFormat="1">
      <c r="A138" s="13"/>
      <c r="B138" s="224"/>
      <c r="C138" s="225"/>
      <c r="D138" s="226" t="s">
        <v>146</v>
      </c>
      <c r="E138" s="227" t="s">
        <v>19</v>
      </c>
      <c r="F138" s="228" t="s">
        <v>525</v>
      </c>
      <c r="G138" s="225"/>
      <c r="H138" s="229">
        <v>36</v>
      </c>
      <c r="I138" s="230"/>
      <c r="J138" s="225"/>
      <c r="K138" s="225"/>
      <c r="L138" s="231"/>
      <c r="M138" s="232"/>
      <c r="N138" s="233"/>
      <c r="O138" s="233"/>
      <c r="P138" s="233"/>
      <c r="Q138" s="233"/>
      <c r="R138" s="233"/>
      <c r="S138" s="233"/>
      <c r="T138" s="234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35" t="s">
        <v>146</v>
      </c>
      <c r="AU138" s="235" t="s">
        <v>88</v>
      </c>
      <c r="AV138" s="13" t="s">
        <v>88</v>
      </c>
      <c r="AW138" s="13" t="s">
        <v>37</v>
      </c>
      <c r="AX138" s="13" t="s">
        <v>86</v>
      </c>
      <c r="AY138" s="235" t="s">
        <v>135</v>
      </c>
    </row>
    <row r="139" s="13" customFormat="1">
      <c r="A139" s="13"/>
      <c r="B139" s="224"/>
      <c r="C139" s="225"/>
      <c r="D139" s="226" t="s">
        <v>146</v>
      </c>
      <c r="E139" s="225"/>
      <c r="F139" s="228" t="s">
        <v>536</v>
      </c>
      <c r="G139" s="225"/>
      <c r="H139" s="229">
        <v>37.259999999999998</v>
      </c>
      <c r="I139" s="230"/>
      <c r="J139" s="225"/>
      <c r="K139" s="225"/>
      <c r="L139" s="231"/>
      <c r="M139" s="232"/>
      <c r="N139" s="233"/>
      <c r="O139" s="233"/>
      <c r="P139" s="233"/>
      <c r="Q139" s="233"/>
      <c r="R139" s="233"/>
      <c r="S139" s="233"/>
      <c r="T139" s="234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35" t="s">
        <v>146</v>
      </c>
      <c r="AU139" s="235" t="s">
        <v>88</v>
      </c>
      <c r="AV139" s="13" t="s">
        <v>88</v>
      </c>
      <c r="AW139" s="13" t="s">
        <v>4</v>
      </c>
      <c r="AX139" s="13" t="s">
        <v>86</v>
      </c>
      <c r="AY139" s="235" t="s">
        <v>135</v>
      </c>
    </row>
    <row r="140" s="2" customFormat="1" ht="21.75" customHeight="1">
      <c r="A140" s="40"/>
      <c r="B140" s="41"/>
      <c r="C140" s="206" t="s">
        <v>206</v>
      </c>
      <c r="D140" s="206" t="s">
        <v>137</v>
      </c>
      <c r="E140" s="207" t="s">
        <v>207</v>
      </c>
      <c r="F140" s="208" t="s">
        <v>208</v>
      </c>
      <c r="G140" s="209" t="s">
        <v>209</v>
      </c>
      <c r="H140" s="210">
        <v>2.7999999999999998</v>
      </c>
      <c r="I140" s="211"/>
      <c r="J140" s="212">
        <f>ROUND(I140*H140,2)</f>
        <v>0</v>
      </c>
      <c r="K140" s="208" t="s">
        <v>141</v>
      </c>
      <c r="L140" s="46"/>
      <c r="M140" s="213" t="s">
        <v>19</v>
      </c>
      <c r="N140" s="214" t="s">
        <v>49</v>
      </c>
      <c r="O140" s="86"/>
      <c r="P140" s="215">
        <f>O140*H140</f>
        <v>0</v>
      </c>
      <c r="Q140" s="215">
        <v>1.0606199999999999</v>
      </c>
      <c r="R140" s="215">
        <f>Q140*H140</f>
        <v>2.9697359999999997</v>
      </c>
      <c r="S140" s="215">
        <v>0</v>
      </c>
      <c r="T140" s="216">
        <f>S140*H140</f>
        <v>0</v>
      </c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R140" s="217" t="s">
        <v>142</v>
      </c>
      <c r="AT140" s="217" t="s">
        <v>137</v>
      </c>
      <c r="AU140" s="217" t="s">
        <v>88</v>
      </c>
      <c r="AY140" s="19" t="s">
        <v>135</v>
      </c>
      <c r="BE140" s="218">
        <f>IF(N140="základní",J140,0)</f>
        <v>0</v>
      </c>
      <c r="BF140" s="218">
        <f>IF(N140="snížená",J140,0)</f>
        <v>0</v>
      </c>
      <c r="BG140" s="218">
        <f>IF(N140="zákl. přenesená",J140,0)</f>
        <v>0</v>
      </c>
      <c r="BH140" s="218">
        <f>IF(N140="sníž. přenesená",J140,0)</f>
        <v>0</v>
      </c>
      <c r="BI140" s="218">
        <f>IF(N140="nulová",J140,0)</f>
        <v>0</v>
      </c>
      <c r="BJ140" s="19" t="s">
        <v>86</v>
      </c>
      <c r="BK140" s="218">
        <f>ROUND(I140*H140,2)</f>
        <v>0</v>
      </c>
      <c r="BL140" s="19" t="s">
        <v>142</v>
      </c>
      <c r="BM140" s="217" t="s">
        <v>537</v>
      </c>
    </row>
    <row r="141" s="2" customFormat="1">
      <c r="A141" s="40"/>
      <c r="B141" s="41"/>
      <c r="C141" s="42"/>
      <c r="D141" s="219" t="s">
        <v>144</v>
      </c>
      <c r="E141" s="42"/>
      <c r="F141" s="220" t="s">
        <v>211</v>
      </c>
      <c r="G141" s="42"/>
      <c r="H141" s="42"/>
      <c r="I141" s="221"/>
      <c r="J141" s="42"/>
      <c r="K141" s="42"/>
      <c r="L141" s="46"/>
      <c r="M141" s="222"/>
      <c r="N141" s="223"/>
      <c r="O141" s="86"/>
      <c r="P141" s="86"/>
      <c r="Q141" s="86"/>
      <c r="R141" s="86"/>
      <c r="S141" s="86"/>
      <c r="T141" s="87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T141" s="19" t="s">
        <v>144</v>
      </c>
      <c r="AU141" s="19" t="s">
        <v>88</v>
      </c>
    </row>
    <row r="142" s="13" customFormat="1">
      <c r="A142" s="13"/>
      <c r="B142" s="224"/>
      <c r="C142" s="225"/>
      <c r="D142" s="226" t="s">
        <v>146</v>
      </c>
      <c r="E142" s="227" t="s">
        <v>19</v>
      </c>
      <c r="F142" s="228" t="s">
        <v>538</v>
      </c>
      <c r="G142" s="225"/>
      <c r="H142" s="229">
        <v>2.7999999999999998</v>
      </c>
      <c r="I142" s="230"/>
      <c r="J142" s="225"/>
      <c r="K142" s="225"/>
      <c r="L142" s="231"/>
      <c r="M142" s="232"/>
      <c r="N142" s="233"/>
      <c r="O142" s="233"/>
      <c r="P142" s="233"/>
      <c r="Q142" s="233"/>
      <c r="R142" s="233"/>
      <c r="S142" s="233"/>
      <c r="T142" s="234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35" t="s">
        <v>146</v>
      </c>
      <c r="AU142" s="235" t="s">
        <v>88</v>
      </c>
      <c r="AV142" s="13" t="s">
        <v>88</v>
      </c>
      <c r="AW142" s="13" t="s">
        <v>37</v>
      </c>
      <c r="AX142" s="13" t="s">
        <v>78</v>
      </c>
      <c r="AY142" s="235" t="s">
        <v>135</v>
      </c>
    </row>
    <row r="143" s="14" customFormat="1">
      <c r="A143" s="14"/>
      <c r="B143" s="236"/>
      <c r="C143" s="237"/>
      <c r="D143" s="226" t="s">
        <v>146</v>
      </c>
      <c r="E143" s="238" t="s">
        <v>19</v>
      </c>
      <c r="F143" s="239" t="s">
        <v>148</v>
      </c>
      <c r="G143" s="237"/>
      <c r="H143" s="240">
        <v>2.7999999999999998</v>
      </c>
      <c r="I143" s="241"/>
      <c r="J143" s="237"/>
      <c r="K143" s="237"/>
      <c r="L143" s="242"/>
      <c r="M143" s="243"/>
      <c r="N143" s="244"/>
      <c r="O143" s="244"/>
      <c r="P143" s="244"/>
      <c r="Q143" s="244"/>
      <c r="R143" s="244"/>
      <c r="S143" s="244"/>
      <c r="T143" s="245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46" t="s">
        <v>146</v>
      </c>
      <c r="AU143" s="246" t="s">
        <v>88</v>
      </c>
      <c r="AV143" s="14" t="s">
        <v>142</v>
      </c>
      <c r="AW143" s="14" t="s">
        <v>37</v>
      </c>
      <c r="AX143" s="14" t="s">
        <v>86</v>
      </c>
      <c r="AY143" s="246" t="s">
        <v>135</v>
      </c>
    </row>
    <row r="144" s="12" customFormat="1" ht="22.8" customHeight="1">
      <c r="A144" s="12"/>
      <c r="B144" s="190"/>
      <c r="C144" s="191"/>
      <c r="D144" s="192" t="s">
        <v>77</v>
      </c>
      <c r="E144" s="204" t="s">
        <v>154</v>
      </c>
      <c r="F144" s="204" t="s">
        <v>213</v>
      </c>
      <c r="G144" s="191"/>
      <c r="H144" s="191"/>
      <c r="I144" s="194"/>
      <c r="J144" s="205">
        <f>BK144</f>
        <v>0</v>
      </c>
      <c r="K144" s="191"/>
      <c r="L144" s="196"/>
      <c r="M144" s="197"/>
      <c r="N144" s="198"/>
      <c r="O144" s="198"/>
      <c r="P144" s="199">
        <f>SUM(P145:P159)</f>
        <v>0</v>
      </c>
      <c r="Q144" s="198"/>
      <c r="R144" s="199">
        <f>SUM(R145:R159)</f>
        <v>0.402665</v>
      </c>
      <c r="S144" s="198"/>
      <c r="T144" s="200">
        <f>SUM(T145:T159)</f>
        <v>0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201" t="s">
        <v>86</v>
      </c>
      <c r="AT144" s="202" t="s">
        <v>77</v>
      </c>
      <c r="AU144" s="202" t="s">
        <v>86</v>
      </c>
      <c r="AY144" s="201" t="s">
        <v>135</v>
      </c>
      <c r="BK144" s="203">
        <f>SUM(BK145:BK159)</f>
        <v>0</v>
      </c>
    </row>
    <row r="145" s="2" customFormat="1" ht="33" customHeight="1">
      <c r="A145" s="40"/>
      <c r="B145" s="41"/>
      <c r="C145" s="206" t="s">
        <v>8</v>
      </c>
      <c r="D145" s="206" t="s">
        <v>137</v>
      </c>
      <c r="E145" s="207" t="s">
        <v>214</v>
      </c>
      <c r="F145" s="208" t="s">
        <v>215</v>
      </c>
      <c r="G145" s="209" t="s">
        <v>140</v>
      </c>
      <c r="H145" s="210">
        <v>76.697999999999993</v>
      </c>
      <c r="I145" s="211"/>
      <c r="J145" s="212">
        <f>ROUND(I145*H145,2)</f>
        <v>0</v>
      </c>
      <c r="K145" s="208" t="s">
        <v>141</v>
      </c>
      <c r="L145" s="46"/>
      <c r="M145" s="213" t="s">
        <v>19</v>
      </c>
      <c r="N145" s="214" t="s">
        <v>49</v>
      </c>
      <c r="O145" s="86"/>
      <c r="P145" s="215">
        <f>O145*H145</f>
        <v>0</v>
      </c>
      <c r="Q145" s="215">
        <v>0</v>
      </c>
      <c r="R145" s="215">
        <f>Q145*H145</f>
        <v>0</v>
      </c>
      <c r="S145" s="215">
        <v>0</v>
      </c>
      <c r="T145" s="216">
        <f>S145*H145</f>
        <v>0</v>
      </c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R145" s="217" t="s">
        <v>142</v>
      </c>
      <c r="AT145" s="217" t="s">
        <v>137</v>
      </c>
      <c r="AU145" s="217" t="s">
        <v>88</v>
      </c>
      <c r="AY145" s="19" t="s">
        <v>135</v>
      </c>
      <c r="BE145" s="218">
        <f>IF(N145="základní",J145,0)</f>
        <v>0</v>
      </c>
      <c r="BF145" s="218">
        <f>IF(N145="snížená",J145,0)</f>
        <v>0</v>
      </c>
      <c r="BG145" s="218">
        <f>IF(N145="zákl. přenesená",J145,0)</f>
        <v>0</v>
      </c>
      <c r="BH145" s="218">
        <f>IF(N145="sníž. přenesená",J145,0)</f>
        <v>0</v>
      </c>
      <c r="BI145" s="218">
        <f>IF(N145="nulová",J145,0)</f>
        <v>0</v>
      </c>
      <c r="BJ145" s="19" t="s">
        <v>86</v>
      </c>
      <c r="BK145" s="218">
        <f>ROUND(I145*H145,2)</f>
        <v>0</v>
      </c>
      <c r="BL145" s="19" t="s">
        <v>142</v>
      </c>
      <c r="BM145" s="217" t="s">
        <v>539</v>
      </c>
    </row>
    <row r="146" s="2" customFormat="1">
      <c r="A146" s="40"/>
      <c r="B146" s="41"/>
      <c r="C146" s="42"/>
      <c r="D146" s="219" t="s">
        <v>144</v>
      </c>
      <c r="E146" s="42"/>
      <c r="F146" s="220" t="s">
        <v>217</v>
      </c>
      <c r="G146" s="42"/>
      <c r="H146" s="42"/>
      <c r="I146" s="221"/>
      <c r="J146" s="42"/>
      <c r="K146" s="42"/>
      <c r="L146" s="46"/>
      <c r="M146" s="222"/>
      <c r="N146" s="223"/>
      <c r="O146" s="86"/>
      <c r="P146" s="86"/>
      <c r="Q146" s="86"/>
      <c r="R146" s="86"/>
      <c r="S146" s="86"/>
      <c r="T146" s="87"/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T146" s="19" t="s">
        <v>144</v>
      </c>
      <c r="AU146" s="19" t="s">
        <v>88</v>
      </c>
    </row>
    <row r="147" s="15" customFormat="1">
      <c r="A147" s="15"/>
      <c r="B147" s="247"/>
      <c r="C147" s="248"/>
      <c r="D147" s="226" t="s">
        <v>146</v>
      </c>
      <c r="E147" s="249" t="s">
        <v>19</v>
      </c>
      <c r="F147" s="250" t="s">
        <v>218</v>
      </c>
      <c r="G147" s="248"/>
      <c r="H147" s="249" t="s">
        <v>19</v>
      </c>
      <c r="I147" s="251"/>
      <c r="J147" s="248"/>
      <c r="K147" s="248"/>
      <c r="L147" s="252"/>
      <c r="M147" s="253"/>
      <c r="N147" s="254"/>
      <c r="O147" s="254"/>
      <c r="P147" s="254"/>
      <c r="Q147" s="254"/>
      <c r="R147" s="254"/>
      <c r="S147" s="254"/>
      <c r="T147" s="25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T147" s="256" t="s">
        <v>146</v>
      </c>
      <c r="AU147" s="256" t="s">
        <v>88</v>
      </c>
      <c r="AV147" s="15" t="s">
        <v>86</v>
      </c>
      <c r="AW147" s="15" t="s">
        <v>37</v>
      </c>
      <c r="AX147" s="15" t="s">
        <v>78</v>
      </c>
      <c r="AY147" s="256" t="s">
        <v>135</v>
      </c>
    </row>
    <row r="148" s="13" customFormat="1">
      <c r="A148" s="13"/>
      <c r="B148" s="224"/>
      <c r="C148" s="225"/>
      <c r="D148" s="226" t="s">
        <v>146</v>
      </c>
      <c r="E148" s="227" t="s">
        <v>19</v>
      </c>
      <c r="F148" s="228" t="s">
        <v>540</v>
      </c>
      <c r="G148" s="225"/>
      <c r="H148" s="229">
        <v>15.279999999999999</v>
      </c>
      <c r="I148" s="230"/>
      <c r="J148" s="225"/>
      <c r="K148" s="225"/>
      <c r="L148" s="231"/>
      <c r="M148" s="232"/>
      <c r="N148" s="233"/>
      <c r="O148" s="233"/>
      <c r="P148" s="233"/>
      <c r="Q148" s="233"/>
      <c r="R148" s="233"/>
      <c r="S148" s="233"/>
      <c r="T148" s="234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35" t="s">
        <v>146</v>
      </c>
      <c r="AU148" s="235" t="s">
        <v>88</v>
      </c>
      <c r="AV148" s="13" t="s">
        <v>88</v>
      </c>
      <c r="AW148" s="13" t="s">
        <v>37</v>
      </c>
      <c r="AX148" s="13" t="s">
        <v>78</v>
      </c>
      <c r="AY148" s="235" t="s">
        <v>135</v>
      </c>
    </row>
    <row r="149" s="13" customFormat="1">
      <c r="A149" s="13"/>
      <c r="B149" s="224"/>
      <c r="C149" s="225"/>
      <c r="D149" s="226" t="s">
        <v>146</v>
      </c>
      <c r="E149" s="227" t="s">
        <v>19</v>
      </c>
      <c r="F149" s="228" t="s">
        <v>541</v>
      </c>
      <c r="G149" s="225"/>
      <c r="H149" s="229">
        <v>21.600000000000001</v>
      </c>
      <c r="I149" s="230"/>
      <c r="J149" s="225"/>
      <c r="K149" s="225"/>
      <c r="L149" s="231"/>
      <c r="M149" s="232"/>
      <c r="N149" s="233"/>
      <c r="O149" s="233"/>
      <c r="P149" s="233"/>
      <c r="Q149" s="233"/>
      <c r="R149" s="233"/>
      <c r="S149" s="233"/>
      <c r="T149" s="234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35" t="s">
        <v>146</v>
      </c>
      <c r="AU149" s="235" t="s">
        <v>88</v>
      </c>
      <c r="AV149" s="13" t="s">
        <v>88</v>
      </c>
      <c r="AW149" s="13" t="s">
        <v>37</v>
      </c>
      <c r="AX149" s="13" t="s">
        <v>78</v>
      </c>
      <c r="AY149" s="235" t="s">
        <v>135</v>
      </c>
    </row>
    <row r="150" s="15" customFormat="1">
      <c r="A150" s="15"/>
      <c r="B150" s="247"/>
      <c r="C150" s="248"/>
      <c r="D150" s="226" t="s">
        <v>146</v>
      </c>
      <c r="E150" s="249" t="s">
        <v>19</v>
      </c>
      <c r="F150" s="250" t="s">
        <v>221</v>
      </c>
      <c r="G150" s="248"/>
      <c r="H150" s="249" t="s">
        <v>19</v>
      </c>
      <c r="I150" s="251"/>
      <c r="J150" s="248"/>
      <c r="K150" s="248"/>
      <c r="L150" s="252"/>
      <c r="M150" s="253"/>
      <c r="N150" s="254"/>
      <c r="O150" s="254"/>
      <c r="P150" s="254"/>
      <c r="Q150" s="254"/>
      <c r="R150" s="254"/>
      <c r="S150" s="254"/>
      <c r="T150" s="25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T150" s="256" t="s">
        <v>146</v>
      </c>
      <c r="AU150" s="256" t="s">
        <v>88</v>
      </c>
      <c r="AV150" s="15" t="s">
        <v>86</v>
      </c>
      <c r="AW150" s="15" t="s">
        <v>37</v>
      </c>
      <c r="AX150" s="15" t="s">
        <v>78</v>
      </c>
      <c r="AY150" s="256" t="s">
        <v>135</v>
      </c>
    </row>
    <row r="151" s="13" customFormat="1">
      <c r="A151" s="13"/>
      <c r="B151" s="224"/>
      <c r="C151" s="225"/>
      <c r="D151" s="226" t="s">
        <v>146</v>
      </c>
      <c r="E151" s="227" t="s">
        <v>19</v>
      </c>
      <c r="F151" s="228" t="s">
        <v>222</v>
      </c>
      <c r="G151" s="225"/>
      <c r="H151" s="229">
        <v>6.4800000000000004</v>
      </c>
      <c r="I151" s="230"/>
      <c r="J151" s="225"/>
      <c r="K151" s="225"/>
      <c r="L151" s="231"/>
      <c r="M151" s="232"/>
      <c r="N151" s="233"/>
      <c r="O151" s="233"/>
      <c r="P151" s="233"/>
      <c r="Q151" s="233"/>
      <c r="R151" s="233"/>
      <c r="S151" s="233"/>
      <c r="T151" s="234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35" t="s">
        <v>146</v>
      </c>
      <c r="AU151" s="235" t="s">
        <v>88</v>
      </c>
      <c r="AV151" s="13" t="s">
        <v>88</v>
      </c>
      <c r="AW151" s="13" t="s">
        <v>37</v>
      </c>
      <c r="AX151" s="13" t="s">
        <v>78</v>
      </c>
      <c r="AY151" s="235" t="s">
        <v>135</v>
      </c>
    </row>
    <row r="152" s="13" customFormat="1">
      <c r="A152" s="13"/>
      <c r="B152" s="224"/>
      <c r="C152" s="225"/>
      <c r="D152" s="226" t="s">
        <v>146</v>
      </c>
      <c r="E152" s="227" t="s">
        <v>19</v>
      </c>
      <c r="F152" s="228" t="s">
        <v>542</v>
      </c>
      <c r="G152" s="225"/>
      <c r="H152" s="229">
        <v>33.338000000000001</v>
      </c>
      <c r="I152" s="230"/>
      <c r="J152" s="225"/>
      <c r="K152" s="225"/>
      <c r="L152" s="231"/>
      <c r="M152" s="232"/>
      <c r="N152" s="233"/>
      <c r="O152" s="233"/>
      <c r="P152" s="233"/>
      <c r="Q152" s="233"/>
      <c r="R152" s="233"/>
      <c r="S152" s="233"/>
      <c r="T152" s="234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35" t="s">
        <v>146</v>
      </c>
      <c r="AU152" s="235" t="s">
        <v>88</v>
      </c>
      <c r="AV152" s="13" t="s">
        <v>88</v>
      </c>
      <c r="AW152" s="13" t="s">
        <v>37</v>
      </c>
      <c r="AX152" s="13" t="s">
        <v>78</v>
      </c>
      <c r="AY152" s="235" t="s">
        <v>135</v>
      </c>
    </row>
    <row r="153" s="14" customFormat="1">
      <c r="A153" s="14"/>
      <c r="B153" s="236"/>
      <c r="C153" s="237"/>
      <c r="D153" s="226" t="s">
        <v>146</v>
      </c>
      <c r="E153" s="238" t="s">
        <v>19</v>
      </c>
      <c r="F153" s="239" t="s">
        <v>148</v>
      </c>
      <c r="G153" s="237"/>
      <c r="H153" s="240">
        <v>76.697999999999993</v>
      </c>
      <c r="I153" s="241"/>
      <c r="J153" s="237"/>
      <c r="K153" s="237"/>
      <c r="L153" s="242"/>
      <c r="M153" s="243"/>
      <c r="N153" s="244"/>
      <c r="O153" s="244"/>
      <c r="P153" s="244"/>
      <c r="Q153" s="244"/>
      <c r="R153" s="244"/>
      <c r="S153" s="244"/>
      <c r="T153" s="245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46" t="s">
        <v>146</v>
      </c>
      <c r="AU153" s="246" t="s">
        <v>88</v>
      </c>
      <c r="AV153" s="14" t="s">
        <v>142</v>
      </c>
      <c r="AW153" s="14" t="s">
        <v>37</v>
      </c>
      <c r="AX153" s="14" t="s">
        <v>86</v>
      </c>
      <c r="AY153" s="246" t="s">
        <v>135</v>
      </c>
    </row>
    <row r="154" s="2" customFormat="1" ht="24.15" customHeight="1">
      <c r="A154" s="40"/>
      <c r="B154" s="41"/>
      <c r="C154" s="257" t="s">
        <v>224</v>
      </c>
      <c r="D154" s="257" t="s">
        <v>225</v>
      </c>
      <c r="E154" s="258" t="s">
        <v>226</v>
      </c>
      <c r="F154" s="259" t="s">
        <v>227</v>
      </c>
      <c r="G154" s="260" t="s">
        <v>140</v>
      </c>
      <c r="H154" s="261">
        <v>80.533000000000001</v>
      </c>
      <c r="I154" s="262"/>
      <c r="J154" s="263">
        <f>ROUND(I154*H154,2)</f>
        <v>0</v>
      </c>
      <c r="K154" s="259" t="s">
        <v>19</v>
      </c>
      <c r="L154" s="264"/>
      <c r="M154" s="265" t="s">
        <v>19</v>
      </c>
      <c r="N154" s="266" t="s">
        <v>49</v>
      </c>
      <c r="O154" s="86"/>
      <c r="P154" s="215">
        <f>O154*H154</f>
        <v>0</v>
      </c>
      <c r="Q154" s="215">
        <v>0.0050000000000000001</v>
      </c>
      <c r="R154" s="215">
        <f>Q154*H154</f>
        <v>0.402665</v>
      </c>
      <c r="S154" s="215">
        <v>0</v>
      </c>
      <c r="T154" s="216">
        <f>S154*H154</f>
        <v>0</v>
      </c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R154" s="217" t="s">
        <v>187</v>
      </c>
      <c r="AT154" s="217" t="s">
        <v>225</v>
      </c>
      <c r="AU154" s="217" t="s">
        <v>88</v>
      </c>
      <c r="AY154" s="19" t="s">
        <v>135</v>
      </c>
      <c r="BE154" s="218">
        <f>IF(N154="základní",J154,0)</f>
        <v>0</v>
      </c>
      <c r="BF154" s="218">
        <f>IF(N154="snížená",J154,0)</f>
        <v>0</v>
      </c>
      <c r="BG154" s="218">
        <f>IF(N154="zákl. přenesená",J154,0)</f>
        <v>0</v>
      </c>
      <c r="BH154" s="218">
        <f>IF(N154="sníž. přenesená",J154,0)</f>
        <v>0</v>
      </c>
      <c r="BI154" s="218">
        <f>IF(N154="nulová",J154,0)</f>
        <v>0</v>
      </c>
      <c r="BJ154" s="19" t="s">
        <v>86</v>
      </c>
      <c r="BK154" s="218">
        <f>ROUND(I154*H154,2)</f>
        <v>0</v>
      </c>
      <c r="BL154" s="19" t="s">
        <v>142</v>
      </c>
      <c r="BM154" s="217" t="s">
        <v>543</v>
      </c>
    </row>
    <row r="155" s="13" customFormat="1">
      <c r="A155" s="13"/>
      <c r="B155" s="224"/>
      <c r="C155" s="225"/>
      <c r="D155" s="226" t="s">
        <v>146</v>
      </c>
      <c r="E155" s="225"/>
      <c r="F155" s="228" t="s">
        <v>544</v>
      </c>
      <c r="G155" s="225"/>
      <c r="H155" s="229">
        <v>80.533000000000001</v>
      </c>
      <c r="I155" s="230"/>
      <c r="J155" s="225"/>
      <c r="K155" s="225"/>
      <c r="L155" s="231"/>
      <c r="M155" s="232"/>
      <c r="N155" s="233"/>
      <c r="O155" s="233"/>
      <c r="P155" s="233"/>
      <c r="Q155" s="233"/>
      <c r="R155" s="233"/>
      <c r="S155" s="233"/>
      <c r="T155" s="234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35" t="s">
        <v>146</v>
      </c>
      <c r="AU155" s="235" t="s">
        <v>88</v>
      </c>
      <c r="AV155" s="13" t="s">
        <v>88</v>
      </c>
      <c r="AW155" s="13" t="s">
        <v>4</v>
      </c>
      <c r="AX155" s="13" t="s">
        <v>86</v>
      </c>
      <c r="AY155" s="235" t="s">
        <v>135</v>
      </c>
    </row>
    <row r="156" s="2" customFormat="1" ht="33" customHeight="1">
      <c r="A156" s="40"/>
      <c r="B156" s="41"/>
      <c r="C156" s="206" t="s">
        <v>231</v>
      </c>
      <c r="D156" s="206" t="s">
        <v>137</v>
      </c>
      <c r="E156" s="207" t="s">
        <v>232</v>
      </c>
      <c r="F156" s="208" t="s">
        <v>233</v>
      </c>
      <c r="G156" s="209" t="s">
        <v>234</v>
      </c>
      <c r="H156" s="210">
        <v>25</v>
      </c>
      <c r="I156" s="211"/>
      <c r="J156" s="212">
        <f>ROUND(I156*H156,2)</f>
        <v>0</v>
      </c>
      <c r="K156" s="208" t="s">
        <v>141</v>
      </c>
      <c r="L156" s="46"/>
      <c r="M156" s="213" t="s">
        <v>19</v>
      </c>
      <c r="N156" s="214" t="s">
        <v>49</v>
      </c>
      <c r="O156" s="86"/>
      <c r="P156" s="215">
        <f>O156*H156</f>
        <v>0</v>
      </c>
      <c r="Q156" s="215">
        <v>0</v>
      </c>
      <c r="R156" s="215">
        <f>Q156*H156</f>
        <v>0</v>
      </c>
      <c r="S156" s="215">
        <v>0</v>
      </c>
      <c r="T156" s="216">
        <f>S156*H156</f>
        <v>0</v>
      </c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R156" s="217" t="s">
        <v>142</v>
      </c>
      <c r="AT156" s="217" t="s">
        <v>137</v>
      </c>
      <c r="AU156" s="217" t="s">
        <v>88</v>
      </c>
      <c r="AY156" s="19" t="s">
        <v>135</v>
      </c>
      <c r="BE156" s="218">
        <f>IF(N156="základní",J156,0)</f>
        <v>0</v>
      </c>
      <c r="BF156" s="218">
        <f>IF(N156="snížená",J156,0)</f>
        <v>0</v>
      </c>
      <c r="BG156" s="218">
        <f>IF(N156="zákl. přenesená",J156,0)</f>
        <v>0</v>
      </c>
      <c r="BH156" s="218">
        <f>IF(N156="sníž. přenesená",J156,0)</f>
        <v>0</v>
      </c>
      <c r="BI156" s="218">
        <f>IF(N156="nulová",J156,0)</f>
        <v>0</v>
      </c>
      <c r="BJ156" s="19" t="s">
        <v>86</v>
      </c>
      <c r="BK156" s="218">
        <f>ROUND(I156*H156,2)</f>
        <v>0</v>
      </c>
      <c r="BL156" s="19" t="s">
        <v>142</v>
      </c>
      <c r="BM156" s="217" t="s">
        <v>545</v>
      </c>
    </row>
    <row r="157" s="2" customFormat="1">
      <c r="A157" s="40"/>
      <c r="B157" s="41"/>
      <c r="C157" s="42"/>
      <c r="D157" s="219" t="s">
        <v>144</v>
      </c>
      <c r="E157" s="42"/>
      <c r="F157" s="220" t="s">
        <v>236</v>
      </c>
      <c r="G157" s="42"/>
      <c r="H157" s="42"/>
      <c r="I157" s="221"/>
      <c r="J157" s="42"/>
      <c r="K157" s="42"/>
      <c r="L157" s="46"/>
      <c r="M157" s="222"/>
      <c r="N157" s="223"/>
      <c r="O157" s="86"/>
      <c r="P157" s="86"/>
      <c r="Q157" s="86"/>
      <c r="R157" s="86"/>
      <c r="S157" s="86"/>
      <c r="T157" s="87"/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T157" s="19" t="s">
        <v>144</v>
      </c>
      <c r="AU157" s="19" t="s">
        <v>88</v>
      </c>
    </row>
    <row r="158" s="2" customFormat="1" ht="16.5" customHeight="1">
      <c r="A158" s="40"/>
      <c r="B158" s="41"/>
      <c r="C158" s="257" t="s">
        <v>237</v>
      </c>
      <c r="D158" s="257" t="s">
        <v>225</v>
      </c>
      <c r="E158" s="258" t="s">
        <v>238</v>
      </c>
      <c r="F158" s="259" t="s">
        <v>239</v>
      </c>
      <c r="G158" s="260" t="s">
        <v>234</v>
      </c>
      <c r="H158" s="261">
        <v>25</v>
      </c>
      <c r="I158" s="262"/>
      <c r="J158" s="263">
        <f>ROUND(I158*H158,2)</f>
        <v>0</v>
      </c>
      <c r="K158" s="259" t="s">
        <v>19</v>
      </c>
      <c r="L158" s="264"/>
      <c r="M158" s="265" t="s">
        <v>19</v>
      </c>
      <c r="N158" s="266" t="s">
        <v>49</v>
      </c>
      <c r="O158" s="86"/>
      <c r="P158" s="215">
        <f>O158*H158</f>
        <v>0</v>
      </c>
      <c r="Q158" s="215">
        <v>0</v>
      </c>
      <c r="R158" s="215">
        <f>Q158*H158</f>
        <v>0</v>
      </c>
      <c r="S158" s="215">
        <v>0</v>
      </c>
      <c r="T158" s="216">
        <f>S158*H158</f>
        <v>0</v>
      </c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R158" s="217" t="s">
        <v>187</v>
      </c>
      <c r="AT158" s="217" t="s">
        <v>225</v>
      </c>
      <c r="AU158" s="217" t="s">
        <v>88</v>
      </c>
      <c r="AY158" s="19" t="s">
        <v>135</v>
      </c>
      <c r="BE158" s="218">
        <f>IF(N158="základní",J158,0)</f>
        <v>0</v>
      </c>
      <c r="BF158" s="218">
        <f>IF(N158="snížená",J158,0)</f>
        <v>0</v>
      </c>
      <c r="BG158" s="218">
        <f>IF(N158="zákl. přenesená",J158,0)</f>
        <v>0</v>
      </c>
      <c r="BH158" s="218">
        <f>IF(N158="sníž. přenesená",J158,0)</f>
        <v>0</v>
      </c>
      <c r="BI158" s="218">
        <f>IF(N158="nulová",J158,0)</f>
        <v>0</v>
      </c>
      <c r="BJ158" s="19" t="s">
        <v>86</v>
      </c>
      <c r="BK158" s="218">
        <f>ROUND(I158*H158,2)</f>
        <v>0</v>
      </c>
      <c r="BL158" s="19" t="s">
        <v>142</v>
      </c>
      <c r="BM158" s="217" t="s">
        <v>546</v>
      </c>
    </row>
    <row r="159" s="2" customFormat="1" ht="24.15" customHeight="1">
      <c r="A159" s="40"/>
      <c r="B159" s="41"/>
      <c r="C159" s="257" t="s">
        <v>241</v>
      </c>
      <c r="D159" s="257" t="s">
        <v>225</v>
      </c>
      <c r="E159" s="258" t="s">
        <v>242</v>
      </c>
      <c r="F159" s="259" t="s">
        <v>243</v>
      </c>
      <c r="G159" s="260" t="s">
        <v>244</v>
      </c>
      <c r="H159" s="261">
        <v>1</v>
      </c>
      <c r="I159" s="262"/>
      <c r="J159" s="263">
        <f>ROUND(I159*H159,2)</f>
        <v>0</v>
      </c>
      <c r="K159" s="259" t="s">
        <v>19</v>
      </c>
      <c r="L159" s="264"/>
      <c r="M159" s="265" t="s">
        <v>19</v>
      </c>
      <c r="N159" s="266" t="s">
        <v>49</v>
      </c>
      <c r="O159" s="86"/>
      <c r="P159" s="215">
        <f>O159*H159</f>
        <v>0</v>
      </c>
      <c r="Q159" s="215">
        <v>0</v>
      </c>
      <c r="R159" s="215">
        <f>Q159*H159</f>
        <v>0</v>
      </c>
      <c r="S159" s="215">
        <v>0</v>
      </c>
      <c r="T159" s="216">
        <f>S159*H159</f>
        <v>0</v>
      </c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R159" s="217" t="s">
        <v>187</v>
      </c>
      <c r="AT159" s="217" t="s">
        <v>225</v>
      </c>
      <c r="AU159" s="217" t="s">
        <v>88</v>
      </c>
      <c r="AY159" s="19" t="s">
        <v>135</v>
      </c>
      <c r="BE159" s="218">
        <f>IF(N159="základní",J159,0)</f>
        <v>0</v>
      </c>
      <c r="BF159" s="218">
        <f>IF(N159="snížená",J159,0)</f>
        <v>0</v>
      </c>
      <c r="BG159" s="218">
        <f>IF(N159="zákl. přenesená",J159,0)</f>
        <v>0</v>
      </c>
      <c r="BH159" s="218">
        <f>IF(N159="sníž. přenesená",J159,0)</f>
        <v>0</v>
      </c>
      <c r="BI159" s="218">
        <f>IF(N159="nulová",J159,0)</f>
        <v>0</v>
      </c>
      <c r="BJ159" s="19" t="s">
        <v>86</v>
      </c>
      <c r="BK159" s="218">
        <f>ROUND(I159*H159,2)</f>
        <v>0</v>
      </c>
      <c r="BL159" s="19" t="s">
        <v>142</v>
      </c>
      <c r="BM159" s="217" t="s">
        <v>547</v>
      </c>
    </row>
    <row r="160" s="12" customFormat="1" ht="22.8" customHeight="1">
      <c r="A160" s="12"/>
      <c r="B160" s="190"/>
      <c r="C160" s="191"/>
      <c r="D160" s="192" t="s">
        <v>77</v>
      </c>
      <c r="E160" s="204" t="s">
        <v>142</v>
      </c>
      <c r="F160" s="204" t="s">
        <v>246</v>
      </c>
      <c r="G160" s="191"/>
      <c r="H160" s="191"/>
      <c r="I160" s="194"/>
      <c r="J160" s="205">
        <f>BK160</f>
        <v>0</v>
      </c>
      <c r="K160" s="191"/>
      <c r="L160" s="196"/>
      <c r="M160" s="197"/>
      <c r="N160" s="198"/>
      <c r="O160" s="198"/>
      <c r="P160" s="199">
        <f>SUM(P161:P196)</f>
        <v>0</v>
      </c>
      <c r="Q160" s="198"/>
      <c r="R160" s="199">
        <f>SUM(R161:R196)</f>
        <v>8.9949999999999992</v>
      </c>
      <c r="S160" s="198"/>
      <c r="T160" s="200">
        <f>SUM(T161:T196)</f>
        <v>0</v>
      </c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R160" s="201" t="s">
        <v>86</v>
      </c>
      <c r="AT160" s="202" t="s">
        <v>77</v>
      </c>
      <c r="AU160" s="202" t="s">
        <v>86</v>
      </c>
      <c r="AY160" s="201" t="s">
        <v>135</v>
      </c>
      <c r="BK160" s="203">
        <f>SUM(BK161:BK196)</f>
        <v>0</v>
      </c>
    </row>
    <row r="161" s="2" customFormat="1" ht="33" customHeight="1">
      <c r="A161" s="40"/>
      <c r="B161" s="41"/>
      <c r="C161" s="206" t="s">
        <v>247</v>
      </c>
      <c r="D161" s="206" t="s">
        <v>137</v>
      </c>
      <c r="E161" s="207" t="s">
        <v>248</v>
      </c>
      <c r="F161" s="208" t="s">
        <v>249</v>
      </c>
      <c r="G161" s="209" t="s">
        <v>209</v>
      </c>
      <c r="H161" s="210">
        <v>8.1780000000000008</v>
      </c>
      <c r="I161" s="211"/>
      <c r="J161" s="212">
        <f>ROUND(I161*H161,2)</f>
        <v>0</v>
      </c>
      <c r="K161" s="208" t="s">
        <v>141</v>
      </c>
      <c r="L161" s="46"/>
      <c r="M161" s="213" t="s">
        <v>19</v>
      </c>
      <c r="N161" s="214" t="s">
        <v>49</v>
      </c>
      <c r="O161" s="86"/>
      <c r="P161" s="215">
        <f>O161*H161</f>
        <v>0</v>
      </c>
      <c r="Q161" s="215">
        <v>0</v>
      </c>
      <c r="R161" s="215">
        <f>Q161*H161</f>
        <v>0</v>
      </c>
      <c r="S161" s="215">
        <v>0</v>
      </c>
      <c r="T161" s="216">
        <f>S161*H161</f>
        <v>0</v>
      </c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R161" s="217" t="s">
        <v>142</v>
      </c>
      <c r="AT161" s="217" t="s">
        <v>137</v>
      </c>
      <c r="AU161" s="217" t="s">
        <v>88</v>
      </c>
      <c r="AY161" s="19" t="s">
        <v>135</v>
      </c>
      <c r="BE161" s="218">
        <f>IF(N161="základní",J161,0)</f>
        <v>0</v>
      </c>
      <c r="BF161" s="218">
        <f>IF(N161="snížená",J161,0)</f>
        <v>0</v>
      </c>
      <c r="BG161" s="218">
        <f>IF(N161="zákl. přenesená",J161,0)</f>
        <v>0</v>
      </c>
      <c r="BH161" s="218">
        <f>IF(N161="sníž. přenesená",J161,0)</f>
        <v>0</v>
      </c>
      <c r="BI161" s="218">
        <f>IF(N161="nulová",J161,0)</f>
        <v>0</v>
      </c>
      <c r="BJ161" s="19" t="s">
        <v>86</v>
      </c>
      <c r="BK161" s="218">
        <f>ROUND(I161*H161,2)</f>
        <v>0</v>
      </c>
      <c r="BL161" s="19" t="s">
        <v>142</v>
      </c>
      <c r="BM161" s="217" t="s">
        <v>548</v>
      </c>
    </row>
    <row r="162" s="2" customFormat="1">
      <c r="A162" s="40"/>
      <c r="B162" s="41"/>
      <c r="C162" s="42"/>
      <c r="D162" s="219" t="s">
        <v>144</v>
      </c>
      <c r="E162" s="42"/>
      <c r="F162" s="220" t="s">
        <v>251</v>
      </c>
      <c r="G162" s="42"/>
      <c r="H162" s="42"/>
      <c r="I162" s="221"/>
      <c r="J162" s="42"/>
      <c r="K162" s="42"/>
      <c r="L162" s="46"/>
      <c r="M162" s="222"/>
      <c r="N162" s="223"/>
      <c r="O162" s="86"/>
      <c r="P162" s="86"/>
      <c r="Q162" s="86"/>
      <c r="R162" s="86"/>
      <c r="S162" s="86"/>
      <c r="T162" s="87"/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T162" s="19" t="s">
        <v>144</v>
      </c>
      <c r="AU162" s="19" t="s">
        <v>88</v>
      </c>
    </row>
    <row r="163" s="15" customFormat="1">
      <c r="A163" s="15"/>
      <c r="B163" s="247"/>
      <c r="C163" s="248"/>
      <c r="D163" s="226" t="s">
        <v>146</v>
      </c>
      <c r="E163" s="249" t="s">
        <v>19</v>
      </c>
      <c r="F163" s="250" t="s">
        <v>252</v>
      </c>
      <c r="G163" s="248"/>
      <c r="H163" s="249" t="s">
        <v>19</v>
      </c>
      <c r="I163" s="251"/>
      <c r="J163" s="248"/>
      <c r="K163" s="248"/>
      <c r="L163" s="252"/>
      <c r="M163" s="253"/>
      <c r="N163" s="254"/>
      <c r="O163" s="254"/>
      <c r="P163" s="254"/>
      <c r="Q163" s="254"/>
      <c r="R163" s="254"/>
      <c r="S163" s="254"/>
      <c r="T163" s="25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T163" s="256" t="s">
        <v>146</v>
      </c>
      <c r="AU163" s="256" t="s">
        <v>88</v>
      </c>
      <c r="AV163" s="15" t="s">
        <v>86</v>
      </c>
      <c r="AW163" s="15" t="s">
        <v>37</v>
      </c>
      <c r="AX163" s="15" t="s">
        <v>78</v>
      </c>
      <c r="AY163" s="256" t="s">
        <v>135</v>
      </c>
    </row>
    <row r="164" s="13" customFormat="1">
      <c r="A164" s="13"/>
      <c r="B164" s="224"/>
      <c r="C164" s="225"/>
      <c r="D164" s="226" t="s">
        <v>146</v>
      </c>
      <c r="E164" s="227" t="s">
        <v>19</v>
      </c>
      <c r="F164" s="228" t="s">
        <v>549</v>
      </c>
      <c r="G164" s="225"/>
      <c r="H164" s="229">
        <v>1.1220000000000001</v>
      </c>
      <c r="I164" s="230"/>
      <c r="J164" s="225"/>
      <c r="K164" s="225"/>
      <c r="L164" s="231"/>
      <c r="M164" s="232"/>
      <c r="N164" s="233"/>
      <c r="O164" s="233"/>
      <c r="P164" s="233"/>
      <c r="Q164" s="233"/>
      <c r="R164" s="233"/>
      <c r="S164" s="233"/>
      <c r="T164" s="234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35" t="s">
        <v>146</v>
      </c>
      <c r="AU164" s="235" t="s">
        <v>88</v>
      </c>
      <c r="AV164" s="13" t="s">
        <v>88</v>
      </c>
      <c r="AW164" s="13" t="s">
        <v>37</v>
      </c>
      <c r="AX164" s="13" t="s">
        <v>78</v>
      </c>
      <c r="AY164" s="235" t="s">
        <v>135</v>
      </c>
    </row>
    <row r="165" s="15" customFormat="1">
      <c r="A165" s="15"/>
      <c r="B165" s="247"/>
      <c r="C165" s="248"/>
      <c r="D165" s="226" t="s">
        <v>146</v>
      </c>
      <c r="E165" s="249" t="s">
        <v>19</v>
      </c>
      <c r="F165" s="250" t="s">
        <v>254</v>
      </c>
      <c r="G165" s="248"/>
      <c r="H165" s="249" t="s">
        <v>19</v>
      </c>
      <c r="I165" s="251"/>
      <c r="J165" s="248"/>
      <c r="K165" s="248"/>
      <c r="L165" s="252"/>
      <c r="M165" s="253"/>
      <c r="N165" s="254"/>
      <c r="O165" s="254"/>
      <c r="P165" s="254"/>
      <c r="Q165" s="254"/>
      <c r="R165" s="254"/>
      <c r="S165" s="254"/>
      <c r="T165" s="25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T165" s="256" t="s">
        <v>146</v>
      </c>
      <c r="AU165" s="256" t="s">
        <v>88</v>
      </c>
      <c r="AV165" s="15" t="s">
        <v>86</v>
      </c>
      <c r="AW165" s="15" t="s">
        <v>37</v>
      </c>
      <c r="AX165" s="15" t="s">
        <v>78</v>
      </c>
      <c r="AY165" s="256" t="s">
        <v>135</v>
      </c>
    </row>
    <row r="166" s="13" customFormat="1">
      <c r="A166" s="13"/>
      <c r="B166" s="224"/>
      <c r="C166" s="225"/>
      <c r="D166" s="226" t="s">
        <v>146</v>
      </c>
      <c r="E166" s="227" t="s">
        <v>19</v>
      </c>
      <c r="F166" s="228" t="s">
        <v>550</v>
      </c>
      <c r="G166" s="225"/>
      <c r="H166" s="229">
        <v>0.89100000000000001</v>
      </c>
      <c r="I166" s="230"/>
      <c r="J166" s="225"/>
      <c r="K166" s="225"/>
      <c r="L166" s="231"/>
      <c r="M166" s="232"/>
      <c r="N166" s="233"/>
      <c r="O166" s="233"/>
      <c r="P166" s="233"/>
      <c r="Q166" s="233"/>
      <c r="R166" s="233"/>
      <c r="S166" s="233"/>
      <c r="T166" s="234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35" t="s">
        <v>146</v>
      </c>
      <c r="AU166" s="235" t="s">
        <v>88</v>
      </c>
      <c r="AV166" s="13" t="s">
        <v>88</v>
      </c>
      <c r="AW166" s="13" t="s">
        <v>37</v>
      </c>
      <c r="AX166" s="13" t="s">
        <v>78</v>
      </c>
      <c r="AY166" s="235" t="s">
        <v>135</v>
      </c>
    </row>
    <row r="167" s="15" customFormat="1">
      <c r="A167" s="15"/>
      <c r="B167" s="247"/>
      <c r="C167" s="248"/>
      <c r="D167" s="226" t="s">
        <v>146</v>
      </c>
      <c r="E167" s="249" t="s">
        <v>19</v>
      </c>
      <c r="F167" s="250" t="s">
        <v>256</v>
      </c>
      <c r="G167" s="248"/>
      <c r="H167" s="249" t="s">
        <v>19</v>
      </c>
      <c r="I167" s="251"/>
      <c r="J167" s="248"/>
      <c r="K167" s="248"/>
      <c r="L167" s="252"/>
      <c r="M167" s="253"/>
      <c r="N167" s="254"/>
      <c r="O167" s="254"/>
      <c r="P167" s="254"/>
      <c r="Q167" s="254"/>
      <c r="R167" s="254"/>
      <c r="S167" s="254"/>
      <c r="T167" s="25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T167" s="256" t="s">
        <v>146</v>
      </c>
      <c r="AU167" s="256" t="s">
        <v>88</v>
      </c>
      <c r="AV167" s="15" t="s">
        <v>86</v>
      </c>
      <c r="AW167" s="15" t="s">
        <v>37</v>
      </c>
      <c r="AX167" s="15" t="s">
        <v>78</v>
      </c>
      <c r="AY167" s="256" t="s">
        <v>135</v>
      </c>
    </row>
    <row r="168" s="13" customFormat="1">
      <c r="A168" s="13"/>
      <c r="B168" s="224"/>
      <c r="C168" s="225"/>
      <c r="D168" s="226" t="s">
        <v>146</v>
      </c>
      <c r="E168" s="227" t="s">
        <v>19</v>
      </c>
      <c r="F168" s="228" t="s">
        <v>551</v>
      </c>
      <c r="G168" s="225"/>
      <c r="H168" s="229">
        <v>0.67000000000000004</v>
      </c>
      <c r="I168" s="230"/>
      <c r="J168" s="225"/>
      <c r="K168" s="225"/>
      <c r="L168" s="231"/>
      <c r="M168" s="232"/>
      <c r="N168" s="233"/>
      <c r="O168" s="233"/>
      <c r="P168" s="233"/>
      <c r="Q168" s="233"/>
      <c r="R168" s="233"/>
      <c r="S168" s="233"/>
      <c r="T168" s="234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35" t="s">
        <v>146</v>
      </c>
      <c r="AU168" s="235" t="s">
        <v>88</v>
      </c>
      <c r="AV168" s="13" t="s">
        <v>88</v>
      </c>
      <c r="AW168" s="13" t="s">
        <v>37</v>
      </c>
      <c r="AX168" s="13" t="s">
        <v>78</v>
      </c>
      <c r="AY168" s="235" t="s">
        <v>135</v>
      </c>
    </row>
    <row r="169" s="15" customFormat="1">
      <c r="A169" s="15"/>
      <c r="B169" s="247"/>
      <c r="C169" s="248"/>
      <c r="D169" s="226" t="s">
        <v>146</v>
      </c>
      <c r="E169" s="249" t="s">
        <v>19</v>
      </c>
      <c r="F169" s="250" t="s">
        <v>258</v>
      </c>
      <c r="G169" s="248"/>
      <c r="H169" s="249" t="s">
        <v>19</v>
      </c>
      <c r="I169" s="251"/>
      <c r="J169" s="248"/>
      <c r="K169" s="248"/>
      <c r="L169" s="252"/>
      <c r="M169" s="253"/>
      <c r="N169" s="254"/>
      <c r="O169" s="254"/>
      <c r="P169" s="254"/>
      <c r="Q169" s="254"/>
      <c r="R169" s="254"/>
      <c r="S169" s="254"/>
      <c r="T169" s="25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T169" s="256" t="s">
        <v>146</v>
      </c>
      <c r="AU169" s="256" t="s">
        <v>88</v>
      </c>
      <c r="AV169" s="15" t="s">
        <v>86</v>
      </c>
      <c r="AW169" s="15" t="s">
        <v>37</v>
      </c>
      <c r="AX169" s="15" t="s">
        <v>78</v>
      </c>
      <c r="AY169" s="256" t="s">
        <v>135</v>
      </c>
    </row>
    <row r="170" s="13" customFormat="1">
      <c r="A170" s="13"/>
      <c r="B170" s="224"/>
      <c r="C170" s="225"/>
      <c r="D170" s="226" t="s">
        <v>146</v>
      </c>
      <c r="E170" s="227" t="s">
        <v>19</v>
      </c>
      <c r="F170" s="228" t="s">
        <v>552</v>
      </c>
      <c r="G170" s="225"/>
      <c r="H170" s="229">
        <v>0.29199999999999998</v>
      </c>
      <c r="I170" s="230"/>
      <c r="J170" s="225"/>
      <c r="K170" s="225"/>
      <c r="L170" s="231"/>
      <c r="M170" s="232"/>
      <c r="N170" s="233"/>
      <c r="O170" s="233"/>
      <c r="P170" s="233"/>
      <c r="Q170" s="233"/>
      <c r="R170" s="233"/>
      <c r="S170" s="233"/>
      <c r="T170" s="234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35" t="s">
        <v>146</v>
      </c>
      <c r="AU170" s="235" t="s">
        <v>88</v>
      </c>
      <c r="AV170" s="13" t="s">
        <v>88</v>
      </c>
      <c r="AW170" s="13" t="s">
        <v>37</v>
      </c>
      <c r="AX170" s="13" t="s">
        <v>78</v>
      </c>
      <c r="AY170" s="235" t="s">
        <v>135</v>
      </c>
    </row>
    <row r="171" s="15" customFormat="1">
      <c r="A171" s="15"/>
      <c r="B171" s="247"/>
      <c r="C171" s="248"/>
      <c r="D171" s="226" t="s">
        <v>146</v>
      </c>
      <c r="E171" s="249" t="s">
        <v>19</v>
      </c>
      <c r="F171" s="250" t="s">
        <v>260</v>
      </c>
      <c r="G171" s="248"/>
      <c r="H171" s="249" t="s">
        <v>19</v>
      </c>
      <c r="I171" s="251"/>
      <c r="J171" s="248"/>
      <c r="K171" s="248"/>
      <c r="L171" s="252"/>
      <c r="M171" s="253"/>
      <c r="N171" s="254"/>
      <c r="O171" s="254"/>
      <c r="P171" s="254"/>
      <c r="Q171" s="254"/>
      <c r="R171" s="254"/>
      <c r="S171" s="254"/>
      <c r="T171" s="25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T171" s="256" t="s">
        <v>146</v>
      </c>
      <c r="AU171" s="256" t="s">
        <v>88</v>
      </c>
      <c r="AV171" s="15" t="s">
        <v>86</v>
      </c>
      <c r="AW171" s="15" t="s">
        <v>37</v>
      </c>
      <c r="AX171" s="15" t="s">
        <v>78</v>
      </c>
      <c r="AY171" s="256" t="s">
        <v>135</v>
      </c>
    </row>
    <row r="172" s="13" customFormat="1">
      <c r="A172" s="13"/>
      <c r="B172" s="224"/>
      <c r="C172" s="225"/>
      <c r="D172" s="226" t="s">
        <v>146</v>
      </c>
      <c r="E172" s="227" t="s">
        <v>19</v>
      </c>
      <c r="F172" s="228" t="s">
        <v>553</v>
      </c>
      <c r="G172" s="225"/>
      <c r="H172" s="229">
        <v>5.2030000000000003</v>
      </c>
      <c r="I172" s="230"/>
      <c r="J172" s="225"/>
      <c r="K172" s="225"/>
      <c r="L172" s="231"/>
      <c r="M172" s="232"/>
      <c r="N172" s="233"/>
      <c r="O172" s="233"/>
      <c r="P172" s="233"/>
      <c r="Q172" s="233"/>
      <c r="R172" s="233"/>
      <c r="S172" s="233"/>
      <c r="T172" s="234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35" t="s">
        <v>146</v>
      </c>
      <c r="AU172" s="235" t="s">
        <v>88</v>
      </c>
      <c r="AV172" s="13" t="s">
        <v>88</v>
      </c>
      <c r="AW172" s="13" t="s">
        <v>37</v>
      </c>
      <c r="AX172" s="13" t="s">
        <v>78</v>
      </c>
      <c r="AY172" s="235" t="s">
        <v>135</v>
      </c>
    </row>
    <row r="173" s="14" customFormat="1">
      <c r="A173" s="14"/>
      <c r="B173" s="236"/>
      <c r="C173" s="237"/>
      <c r="D173" s="226" t="s">
        <v>146</v>
      </c>
      <c r="E173" s="238" t="s">
        <v>19</v>
      </c>
      <c r="F173" s="239" t="s">
        <v>148</v>
      </c>
      <c r="G173" s="237"/>
      <c r="H173" s="240">
        <v>8.1780000000000008</v>
      </c>
      <c r="I173" s="241"/>
      <c r="J173" s="237"/>
      <c r="K173" s="237"/>
      <c r="L173" s="242"/>
      <c r="M173" s="243"/>
      <c r="N173" s="244"/>
      <c r="O173" s="244"/>
      <c r="P173" s="244"/>
      <c r="Q173" s="244"/>
      <c r="R173" s="244"/>
      <c r="S173" s="244"/>
      <c r="T173" s="245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46" t="s">
        <v>146</v>
      </c>
      <c r="AU173" s="246" t="s">
        <v>88</v>
      </c>
      <c r="AV173" s="14" t="s">
        <v>142</v>
      </c>
      <c r="AW173" s="14" t="s">
        <v>37</v>
      </c>
      <c r="AX173" s="14" t="s">
        <v>86</v>
      </c>
      <c r="AY173" s="246" t="s">
        <v>135</v>
      </c>
    </row>
    <row r="174" s="2" customFormat="1" ht="21.75" customHeight="1">
      <c r="A174" s="40"/>
      <c r="B174" s="41"/>
      <c r="C174" s="257" t="s">
        <v>262</v>
      </c>
      <c r="D174" s="257" t="s">
        <v>225</v>
      </c>
      <c r="E174" s="258" t="s">
        <v>263</v>
      </c>
      <c r="F174" s="259" t="s">
        <v>264</v>
      </c>
      <c r="G174" s="260" t="s">
        <v>209</v>
      </c>
      <c r="H174" s="261">
        <v>1.234</v>
      </c>
      <c r="I174" s="262"/>
      <c r="J174" s="263">
        <f>ROUND(I174*H174,2)</f>
        <v>0</v>
      </c>
      <c r="K174" s="259" t="s">
        <v>141</v>
      </c>
      <c r="L174" s="264"/>
      <c r="M174" s="265" t="s">
        <v>19</v>
      </c>
      <c r="N174" s="266" t="s">
        <v>49</v>
      </c>
      <c r="O174" s="86"/>
      <c r="P174" s="215">
        <f>O174*H174</f>
        <v>0</v>
      </c>
      <c r="Q174" s="215">
        <v>1</v>
      </c>
      <c r="R174" s="215">
        <f>Q174*H174</f>
        <v>1.234</v>
      </c>
      <c r="S174" s="215">
        <v>0</v>
      </c>
      <c r="T174" s="216">
        <f>S174*H174</f>
        <v>0</v>
      </c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R174" s="217" t="s">
        <v>265</v>
      </c>
      <c r="AT174" s="217" t="s">
        <v>225</v>
      </c>
      <c r="AU174" s="217" t="s">
        <v>88</v>
      </c>
      <c r="AY174" s="19" t="s">
        <v>135</v>
      </c>
      <c r="BE174" s="218">
        <f>IF(N174="základní",J174,0)</f>
        <v>0</v>
      </c>
      <c r="BF174" s="218">
        <f>IF(N174="snížená",J174,0)</f>
        <v>0</v>
      </c>
      <c r="BG174" s="218">
        <f>IF(N174="zákl. přenesená",J174,0)</f>
        <v>0</v>
      </c>
      <c r="BH174" s="218">
        <f>IF(N174="sníž. přenesená",J174,0)</f>
        <v>0</v>
      </c>
      <c r="BI174" s="218">
        <f>IF(N174="nulová",J174,0)</f>
        <v>0</v>
      </c>
      <c r="BJ174" s="19" t="s">
        <v>86</v>
      </c>
      <c r="BK174" s="218">
        <f>ROUND(I174*H174,2)</f>
        <v>0</v>
      </c>
      <c r="BL174" s="19" t="s">
        <v>247</v>
      </c>
      <c r="BM174" s="217" t="s">
        <v>554</v>
      </c>
    </row>
    <row r="175" s="15" customFormat="1">
      <c r="A175" s="15"/>
      <c r="B175" s="247"/>
      <c r="C175" s="248"/>
      <c r="D175" s="226" t="s">
        <v>146</v>
      </c>
      <c r="E175" s="249" t="s">
        <v>19</v>
      </c>
      <c r="F175" s="250" t="s">
        <v>252</v>
      </c>
      <c r="G175" s="248"/>
      <c r="H175" s="249" t="s">
        <v>19</v>
      </c>
      <c r="I175" s="251"/>
      <c r="J175" s="248"/>
      <c r="K175" s="248"/>
      <c r="L175" s="252"/>
      <c r="M175" s="253"/>
      <c r="N175" s="254"/>
      <c r="O175" s="254"/>
      <c r="P175" s="254"/>
      <c r="Q175" s="254"/>
      <c r="R175" s="254"/>
      <c r="S175" s="254"/>
      <c r="T175" s="25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T175" s="256" t="s">
        <v>146</v>
      </c>
      <c r="AU175" s="256" t="s">
        <v>88</v>
      </c>
      <c r="AV175" s="15" t="s">
        <v>86</v>
      </c>
      <c r="AW175" s="15" t="s">
        <v>37</v>
      </c>
      <c r="AX175" s="15" t="s">
        <v>78</v>
      </c>
      <c r="AY175" s="256" t="s">
        <v>135</v>
      </c>
    </row>
    <row r="176" s="13" customFormat="1">
      <c r="A176" s="13"/>
      <c r="B176" s="224"/>
      <c r="C176" s="225"/>
      <c r="D176" s="226" t="s">
        <v>146</v>
      </c>
      <c r="E176" s="227" t="s">
        <v>19</v>
      </c>
      <c r="F176" s="228" t="s">
        <v>549</v>
      </c>
      <c r="G176" s="225"/>
      <c r="H176" s="229">
        <v>1.1220000000000001</v>
      </c>
      <c r="I176" s="230"/>
      <c r="J176" s="225"/>
      <c r="K176" s="225"/>
      <c r="L176" s="231"/>
      <c r="M176" s="232"/>
      <c r="N176" s="233"/>
      <c r="O176" s="233"/>
      <c r="P176" s="233"/>
      <c r="Q176" s="233"/>
      <c r="R176" s="233"/>
      <c r="S176" s="233"/>
      <c r="T176" s="234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35" t="s">
        <v>146</v>
      </c>
      <c r="AU176" s="235" t="s">
        <v>88</v>
      </c>
      <c r="AV176" s="13" t="s">
        <v>88</v>
      </c>
      <c r="AW176" s="13" t="s">
        <v>37</v>
      </c>
      <c r="AX176" s="13" t="s">
        <v>86</v>
      </c>
      <c r="AY176" s="235" t="s">
        <v>135</v>
      </c>
    </row>
    <row r="177" s="13" customFormat="1">
      <c r="A177" s="13"/>
      <c r="B177" s="224"/>
      <c r="C177" s="225"/>
      <c r="D177" s="226" t="s">
        <v>146</v>
      </c>
      <c r="E177" s="225"/>
      <c r="F177" s="228" t="s">
        <v>555</v>
      </c>
      <c r="G177" s="225"/>
      <c r="H177" s="229">
        <v>1.234</v>
      </c>
      <c r="I177" s="230"/>
      <c r="J177" s="225"/>
      <c r="K177" s="225"/>
      <c r="L177" s="231"/>
      <c r="M177" s="232"/>
      <c r="N177" s="233"/>
      <c r="O177" s="233"/>
      <c r="P177" s="233"/>
      <c r="Q177" s="233"/>
      <c r="R177" s="233"/>
      <c r="S177" s="233"/>
      <c r="T177" s="234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35" t="s">
        <v>146</v>
      </c>
      <c r="AU177" s="235" t="s">
        <v>88</v>
      </c>
      <c r="AV177" s="13" t="s">
        <v>88</v>
      </c>
      <c r="AW177" s="13" t="s">
        <v>4</v>
      </c>
      <c r="AX177" s="13" t="s">
        <v>86</v>
      </c>
      <c r="AY177" s="235" t="s">
        <v>135</v>
      </c>
    </row>
    <row r="178" s="2" customFormat="1" ht="21.75" customHeight="1">
      <c r="A178" s="40"/>
      <c r="B178" s="41"/>
      <c r="C178" s="257" t="s">
        <v>268</v>
      </c>
      <c r="D178" s="257" t="s">
        <v>225</v>
      </c>
      <c r="E178" s="258" t="s">
        <v>269</v>
      </c>
      <c r="F178" s="259" t="s">
        <v>270</v>
      </c>
      <c r="G178" s="260" t="s">
        <v>209</v>
      </c>
      <c r="H178" s="261">
        <v>0.97999999999999998</v>
      </c>
      <c r="I178" s="262"/>
      <c r="J178" s="263">
        <f>ROUND(I178*H178,2)</f>
        <v>0</v>
      </c>
      <c r="K178" s="259" t="s">
        <v>141</v>
      </c>
      <c r="L178" s="264"/>
      <c r="M178" s="265" t="s">
        <v>19</v>
      </c>
      <c r="N178" s="266" t="s">
        <v>49</v>
      </c>
      <c r="O178" s="86"/>
      <c r="P178" s="215">
        <f>O178*H178</f>
        <v>0</v>
      </c>
      <c r="Q178" s="215">
        <v>1</v>
      </c>
      <c r="R178" s="215">
        <f>Q178*H178</f>
        <v>0.97999999999999998</v>
      </c>
      <c r="S178" s="215">
        <v>0</v>
      </c>
      <c r="T178" s="216">
        <f>S178*H178</f>
        <v>0</v>
      </c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R178" s="217" t="s">
        <v>265</v>
      </c>
      <c r="AT178" s="217" t="s">
        <v>225</v>
      </c>
      <c r="AU178" s="217" t="s">
        <v>88</v>
      </c>
      <c r="AY178" s="19" t="s">
        <v>135</v>
      </c>
      <c r="BE178" s="218">
        <f>IF(N178="základní",J178,0)</f>
        <v>0</v>
      </c>
      <c r="BF178" s="218">
        <f>IF(N178="snížená",J178,0)</f>
        <v>0</v>
      </c>
      <c r="BG178" s="218">
        <f>IF(N178="zákl. přenesená",J178,0)</f>
        <v>0</v>
      </c>
      <c r="BH178" s="218">
        <f>IF(N178="sníž. přenesená",J178,0)</f>
        <v>0</v>
      </c>
      <c r="BI178" s="218">
        <f>IF(N178="nulová",J178,0)</f>
        <v>0</v>
      </c>
      <c r="BJ178" s="19" t="s">
        <v>86</v>
      </c>
      <c r="BK178" s="218">
        <f>ROUND(I178*H178,2)</f>
        <v>0</v>
      </c>
      <c r="BL178" s="19" t="s">
        <v>247</v>
      </c>
      <c r="BM178" s="217" t="s">
        <v>556</v>
      </c>
    </row>
    <row r="179" s="15" customFormat="1">
      <c r="A179" s="15"/>
      <c r="B179" s="247"/>
      <c r="C179" s="248"/>
      <c r="D179" s="226" t="s">
        <v>146</v>
      </c>
      <c r="E179" s="249" t="s">
        <v>19</v>
      </c>
      <c r="F179" s="250" t="s">
        <v>254</v>
      </c>
      <c r="G179" s="248"/>
      <c r="H179" s="249" t="s">
        <v>19</v>
      </c>
      <c r="I179" s="251"/>
      <c r="J179" s="248"/>
      <c r="K179" s="248"/>
      <c r="L179" s="252"/>
      <c r="M179" s="253"/>
      <c r="N179" s="254"/>
      <c r="O179" s="254"/>
      <c r="P179" s="254"/>
      <c r="Q179" s="254"/>
      <c r="R179" s="254"/>
      <c r="S179" s="254"/>
      <c r="T179" s="25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T179" s="256" t="s">
        <v>146</v>
      </c>
      <c r="AU179" s="256" t="s">
        <v>88</v>
      </c>
      <c r="AV179" s="15" t="s">
        <v>86</v>
      </c>
      <c r="AW179" s="15" t="s">
        <v>37</v>
      </c>
      <c r="AX179" s="15" t="s">
        <v>78</v>
      </c>
      <c r="AY179" s="256" t="s">
        <v>135</v>
      </c>
    </row>
    <row r="180" s="13" customFormat="1">
      <c r="A180" s="13"/>
      <c r="B180" s="224"/>
      <c r="C180" s="225"/>
      <c r="D180" s="226" t="s">
        <v>146</v>
      </c>
      <c r="E180" s="227" t="s">
        <v>19</v>
      </c>
      <c r="F180" s="228" t="s">
        <v>550</v>
      </c>
      <c r="G180" s="225"/>
      <c r="H180" s="229">
        <v>0.89100000000000001</v>
      </c>
      <c r="I180" s="230"/>
      <c r="J180" s="225"/>
      <c r="K180" s="225"/>
      <c r="L180" s="231"/>
      <c r="M180" s="232"/>
      <c r="N180" s="233"/>
      <c r="O180" s="233"/>
      <c r="P180" s="233"/>
      <c r="Q180" s="233"/>
      <c r="R180" s="233"/>
      <c r="S180" s="233"/>
      <c r="T180" s="234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35" t="s">
        <v>146</v>
      </c>
      <c r="AU180" s="235" t="s">
        <v>88</v>
      </c>
      <c r="AV180" s="13" t="s">
        <v>88</v>
      </c>
      <c r="AW180" s="13" t="s">
        <v>37</v>
      </c>
      <c r="AX180" s="13" t="s">
        <v>78</v>
      </c>
      <c r="AY180" s="235" t="s">
        <v>135</v>
      </c>
    </row>
    <row r="181" s="14" customFormat="1">
      <c r="A181" s="14"/>
      <c r="B181" s="236"/>
      <c r="C181" s="237"/>
      <c r="D181" s="226" t="s">
        <v>146</v>
      </c>
      <c r="E181" s="238" t="s">
        <v>19</v>
      </c>
      <c r="F181" s="239" t="s">
        <v>148</v>
      </c>
      <c r="G181" s="237"/>
      <c r="H181" s="240">
        <v>0.89100000000000001</v>
      </c>
      <c r="I181" s="241"/>
      <c r="J181" s="237"/>
      <c r="K181" s="237"/>
      <c r="L181" s="242"/>
      <c r="M181" s="243"/>
      <c r="N181" s="244"/>
      <c r="O181" s="244"/>
      <c r="P181" s="244"/>
      <c r="Q181" s="244"/>
      <c r="R181" s="244"/>
      <c r="S181" s="244"/>
      <c r="T181" s="245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46" t="s">
        <v>146</v>
      </c>
      <c r="AU181" s="246" t="s">
        <v>88</v>
      </c>
      <c r="AV181" s="14" t="s">
        <v>142</v>
      </c>
      <c r="AW181" s="14" t="s">
        <v>37</v>
      </c>
      <c r="AX181" s="14" t="s">
        <v>86</v>
      </c>
      <c r="AY181" s="246" t="s">
        <v>135</v>
      </c>
    </row>
    <row r="182" s="13" customFormat="1">
      <c r="A182" s="13"/>
      <c r="B182" s="224"/>
      <c r="C182" s="225"/>
      <c r="D182" s="226" t="s">
        <v>146</v>
      </c>
      <c r="E182" s="225"/>
      <c r="F182" s="228" t="s">
        <v>557</v>
      </c>
      <c r="G182" s="225"/>
      <c r="H182" s="229">
        <v>0.97999999999999998</v>
      </c>
      <c r="I182" s="230"/>
      <c r="J182" s="225"/>
      <c r="K182" s="225"/>
      <c r="L182" s="231"/>
      <c r="M182" s="232"/>
      <c r="N182" s="233"/>
      <c r="O182" s="233"/>
      <c r="P182" s="233"/>
      <c r="Q182" s="233"/>
      <c r="R182" s="233"/>
      <c r="S182" s="233"/>
      <c r="T182" s="234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35" t="s">
        <v>146</v>
      </c>
      <c r="AU182" s="235" t="s">
        <v>88</v>
      </c>
      <c r="AV182" s="13" t="s">
        <v>88</v>
      </c>
      <c r="AW182" s="13" t="s">
        <v>4</v>
      </c>
      <c r="AX182" s="13" t="s">
        <v>86</v>
      </c>
      <c r="AY182" s="235" t="s">
        <v>135</v>
      </c>
    </row>
    <row r="183" s="2" customFormat="1" ht="24.15" customHeight="1">
      <c r="A183" s="40"/>
      <c r="B183" s="41"/>
      <c r="C183" s="257" t="s">
        <v>273</v>
      </c>
      <c r="D183" s="257" t="s">
        <v>225</v>
      </c>
      <c r="E183" s="258" t="s">
        <v>274</v>
      </c>
      <c r="F183" s="259" t="s">
        <v>275</v>
      </c>
      <c r="G183" s="260" t="s">
        <v>209</v>
      </c>
      <c r="H183" s="261">
        <v>0.73699999999999999</v>
      </c>
      <c r="I183" s="262"/>
      <c r="J183" s="263">
        <f>ROUND(I183*H183,2)</f>
        <v>0</v>
      </c>
      <c r="K183" s="259" t="s">
        <v>141</v>
      </c>
      <c r="L183" s="264"/>
      <c r="M183" s="265" t="s">
        <v>19</v>
      </c>
      <c r="N183" s="266" t="s">
        <v>49</v>
      </c>
      <c r="O183" s="86"/>
      <c r="P183" s="215">
        <f>O183*H183</f>
        <v>0</v>
      </c>
      <c r="Q183" s="215">
        <v>1</v>
      </c>
      <c r="R183" s="215">
        <f>Q183*H183</f>
        <v>0.73699999999999999</v>
      </c>
      <c r="S183" s="215">
        <v>0</v>
      </c>
      <c r="T183" s="216">
        <f>S183*H183</f>
        <v>0</v>
      </c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R183" s="217" t="s">
        <v>265</v>
      </c>
      <c r="AT183" s="217" t="s">
        <v>225</v>
      </c>
      <c r="AU183" s="217" t="s">
        <v>88</v>
      </c>
      <c r="AY183" s="19" t="s">
        <v>135</v>
      </c>
      <c r="BE183" s="218">
        <f>IF(N183="základní",J183,0)</f>
        <v>0</v>
      </c>
      <c r="BF183" s="218">
        <f>IF(N183="snížená",J183,0)</f>
        <v>0</v>
      </c>
      <c r="BG183" s="218">
        <f>IF(N183="zákl. přenesená",J183,0)</f>
        <v>0</v>
      </c>
      <c r="BH183" s="218">
        <f>IF(N183="sníž. přenesená",J183,0)</f>
        <v>0</v>
      </c>
      <c r="BI183" s="218">
        <f>IF(N183="nulová",J183,0)</f>
        <v>0</v>
      </c>
      <c r="BJ183" s="19" t="s">
        <v>86</v>
      </c>
      <c r="BK183" s="218">
        <f>ROUND(I183*H183,2)</f>
        <v>0</v>
      </c>
      <c r="BL183" s="19" t="s">
        <v>247</v>
      </c>
      <c r="BM183" s="217" t="s">
        <v>558</v>
      </c>
    </row>
    <row r="184" s="15" customFormat="1">
      <c r="A184" s="15"/>
      <c r="B184" s="247"/>
      <c r="C184" s="248"/>
      <c r="D184" s="226" t="s">
        <v>146</v>
      </c>
      <c r="E184" s="249" t="s">
        <v>19</v>
      </c>
      <c r="F184" s="250" t="s">
        <v>277</v>
      </c>
      <c r="G184" s="248"/>
      <c r="H184" s="249" t="s">
        <v>19</v>
      </c>
      <c r="I184" s="251"/>
      <c r="J184" s="248"/>
      <c r="K184" s="248"/>
      <c r="L184" s="252"/>
      <c r="M184" s="253"/>
      <c r="N184" s="254"/>
      <c r="O184" s="254"/>
      <c r="P184" s="254"/>
      <c r="Q184" s="254"/>
      <c r="R184" s="254"/>
      <c r="S184" s="254"/>
      <c r="T184" s="25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T184" s="256" t="s">
        <v>146</v>
      </c>
      <c r="AU184" s="256" t="s">
        <v>88</v>
      </c>
      <c r="AV184" s="15" t="s">
        <v>86</v>
      </c>
      <c r="AW184" s="15" t="s">
        <v>37</v>
      </c>
      <c r="AX184" s="15" t="s">
        <v>78</v>
      </c>
      <c r="AY184" s="256" t="s">
        <v>135</v>
      </c>
    </row>
    <row r="185" s="13" customFormat="1">
      <c r="A185" s="13"/>
      <c r="B185" s="224"/>
      <c r="C185" s="225"/>
      <c r="D185" s="226" t="s">
        <v>146</v>
      </c>
      <c r="E185" s="227" t="s">
        <v>19</v>
      </c>
      <c r="F185" s="228" t="s">
        <v>551</v>
      </c>
      <c r="G185" s="225"/>
      <c r="H185" s="229">
        <v>0.67000000000000004</v>
      </c>
      <c r="I185" s="230"/>
      <c r="J185" s="225"/>
      <c r="K185" s="225"/>
      <c r="L185" s="231"/>
      <c r="M185" s="232"/>
      <c r="N185" s="233"/>
      <c r="O185" s="233"/>
      <c r="P185" s="233"/>
      <c r="Q185" s="233"/>
      <c r="R185" s="233"/>
      <c r="S185" s="233"/>
      <c r="T185" s="234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35" t="s">
        <v>146</v>
      </c>
      <c r="AU185" s="235" t="s">
        <v>88</v>
      </c>
      <c r="AV185" s="13" t="s">
        <v>88</v>
      </c>
      <c r="AW185" s="13" t="s">
        <v>37</v>
      </c>
      <c r="AX185" s="13" t="s">
        <v>78</v>
      </c>
      <c r="AY185" s="235" t="s">
        <v>135</v>
      </c>
    </row>
    <row r="186" s="14" customFormat="1">
      <c r="A186" s="14"/>
      <c r="B186" s="236"/>
      <c r="C186" s="237"/>
      <c r="D186" s="226" t="s">
        <v>146</v>
      </c>
      <c r="E186" s="238" t="s">
        <v>19</v>
      </c>
      <c r="F186" s="239" t="s">
        <v>148</v>
      </c>
      <c r="G186" s="237"/>
      <c r="H186" s="240">
        <v>0.67000000000000004</v>
      </c>
      <c r="I186" s="241"/>
      <c r="J186" s="237"/>
      <c r="K186" s="237"/>
      <c r="L186" s="242"/>
      <c r="M186" s="243"/>
      <c r="N186" s="244"/>
      <c r="O186" s="244"/>
      <c r="P186" s="244"/>
      <c r="Q186" s="244"/>
      <c r="R186" s="244"/>
      <c r="S186" s="244"/>
      <c r="T186" s="245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46" t="s">
        <v>146</v>
      </c>
      <c r="AU186" s="246" t="s">
        <v>88</v>
      </c>
      <c r="AV186" s="14" t="s">
        <v>142</v>
      </c>
      <c r="AW186" s="14" t="s">
        <v>37</v>
      </c>
      <c r="AX186" s="14" t="s">
        <v>86</v>
      </c>
      <c r="AY186" s="246" t="s">
        <v>135</v>
      </c>
    </row>
    <row r="187" s="13" customFormat="1">
      <c r="A187" s="13"/>
      <c r="B187" s="224"/>
      <c r="C187" s="225"/>
      <c r="D187" s="226" t="s">
        <v>146</v>
      </c>
      <c r="E187" s="225"/>
      <c r="F187" s="228" t="s">
        <v>559</v>
      </c>
      <c r="G187" s="225"/>
      <c r="H187" s="229">
        <v>0.73699999999999999</v>
      </c>
      <c r="I187" s="230"/>
      <c r="J187" s="225"/>
      <c r="K187" s="225"/>
      <c r="L187" s="231"/>
      <c r="M187" s="232"/>
      <c r="N187" s="233"/>
      <c r="O187" s="233"/>
      <c r="P187" s="233"/>
      <c r="Q187" s="233"/>
      <c r="R187" s="233"/>
      <c r="S187" s="233"/>
      <c r="T187" s="234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35" t="s">
        <v>146</v>
      </c>
      <c r="AU187" s="235" t="s">
        <v>88</v>
      </c>
      <c r="AV187" s="13" t="s">
        <v>88</v>
      </c>
      <c r="AW187" s="13" t="s">
        <v>4</v>
      </c>
      <c r="AX187" s="13" t="s">
        <v>86</v>
      </c>
      <c r="AY187" s="235" t="s">
        <v>135</v>
      </c>
    </row>
    <row r="188" s="2" customFormat="1" ht="21.75" customHeight="1">
      <c r="A188" s="40"/>
      <c r="B188" s="41"/>
      <c r="C188" s="257" t="s">
        <v>279</v>
      </c>
      <c r="D188" s="257" t="s">
        <v>225</v>
      </c>
      <c r="E188" s="258" t="s">
        <v>280</v>
      </c>
      <c r="F188" s="259" t="s">
        <v>281</v>
      </c>
      <c r="G188" s="260" t="s">
        <v>209</v>
      </c>
      <c r="H188" s="261">
        <v>5.7229999999999999</v>
      </c>
      <c r="I188" s="262"/>
      <c r="J188" s="263">
        <f>ROUND(I188*H188,2)</f>
        <v>0</v>
      </c>
      <c r="K188" s="259" t="s">
        <v>141</v>
      </c>
      <c r="L188" s="264"/>
      <c r="M188" s="265" t="s">
        <v>19</v>
      </c>
      <c r="N188" s="266" t="s">
        <v>49</v>
      </c>
      <c r="O188" s="86"/>
      <c r="P188" s="215">
        <f>O188*H188</f>
        <v>0</v>
      </c>
      <c r="Q188" s="215">
        <v>1</v>
      </c>
      <c r="R188" s="215">
        <f>Q188*H188</f>
        <v>5.7229999999999999</v>
      </c>
      <c r="S188" s="215">
        <v>0</v>
      </c>
      <c r="T188" s="216">
        <f>S188*H188</f>
        <v>0</v>
      </c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R188" s="217" t="s">
        <v>265</v>
      </c>
      <c r="AT188" s="217" t="s">
        <v>225</v>
      </c>
      <c r="AU188" s="217" t="s">
        <v>88</v>
      </c>
      <c r="AY188" s="19" t="s">
        <v>135</v>
      </c>
      <c r="BE188" s="218">
        <f>IF(N188="základní",J188,0)</f>
        <v>0</v>
      </c>
      <c r="BF188" s="218">
        <f>IF(N188="snížená",J188,0)</f>
        <v>0</v>
      </c>
      <c r="BG188" s="218">
        <f>IF(N188="zákl. přenesená",J188,0)</f>
        <v>0</v>
      </c>
      <c r="BH188" s="218">
        <f>IF(N188="sníž. přenesená",J188,0)</f>
        <v>0</v>
      </c>
      <c r="BI188" s="218">
        <f>IF(N188="nulová",J188,0)</f>
        <v>0</v>
      </c>
      <c r="BJ188" s="19" t="s">
        <v>86</v>
      </c>
      <c r="BK188" s="218">
        <f>ROUND(I188*H188,2)</f>
        <v>0</v>
      </c>
      <c r="BL188" s="19" t="s">
        <v>247</v>
      </c>
      <c r="BM188" s="217" t="s">
        <v>560</v>
      </c>
    </row>
    <row r="189" s="15" customFormat="1">
      <c r="A189" s="15"/>
      <c r="B189" s="247"/>
      <c r="C189" s="248"/>
      <c r="D189" s="226" t="s">
        <v>146</v>
      </c>
      <c r="E189" s="249" t="s">
        <v>19</v>
      </c>
      <c r="F189" s="250" t="s">
        <v>260</v>
      </c>
      <c r="G189" s="248"/>
      <c r="H189" s="249" t="s">
        <v>19</v>
      </c>
      <c r="I189" s="251"/>
      <c r="J189" s="248"/>
      <c r="K189" s="248"/>
      <c r="L189" s="252"/>
      <c r="M189" s="253"/>
      <c r="N189" s="254"/>
      <c r="O189" s="254"/>
      <c r="P189" s="254"/>
      <c r="Q189" s="254"/>
      <c r="R189" s="254"/>
      <c r="S189" s="254"/>
      <c r="T189" s="25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T189" s="256" t="s">
        <v>146</v>
      </c>
      <c r="AU189" s="256" t="s">
        <v>88</v>
      </c>
      <c r="AV189" s="15" t="s">
        <v>86</v>
      </c>
      <c r="AW189" s="15" t="s">
        <v>37</v>
      </c>
      <c r="AX189" s="15" t="s">
        <v>78</v>
      </c>
      <c r="AY189" s="256" t="s">
        <v>135</v>
      </c>
    </row>
    <row r="190" s="13" customFormat="1">
      <c r="A190" s="13"/>
      <c r="B190" s="224"/>
      <c r="C190" s="225"/>
      <c r="D190" s="226" t="s">
        <v>146</v>
      </c>
      <c r="E190" s="227" t="s">
        <v>19</v>
      </c>
      <c r="F190" s="228" t="s">
        <v>553</v>
      </c>
      <c r="G190" s="225"/>
      <c r="H190" s="229">
        <v>5.2030000000000003</v>
      </c>
      <c r="I190" s="230"/>
      <c r="J190" s="225"/>
      <c r="K190" s="225"/>
      <c r="L190" s="231"/>
      <c r="M190" s="232"/>
      <c r="N190" s="233"/>
      <c r="O190" s="233"/>
      <c r="P190" s="233"/>
      <c r="Q190" s="233"/>
      <c r="R190" s="233"/>
      <c r="S190" s="233"/>
      <c r="T190" s="234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35" t="s">
        <v>146</v>
      </c>
      <c r="AU190" s="235" t="s">
        <v>88</v>
      </c>
      <c r="AV190" s="13" t="s">
        <v>88</v>
      </c>
      <c r="AW190" s="13" t="s">
        <v>37</v>
      </c>
      <c r="AX190" s="13" t="s">
        <v>78</v>
      </c>
      <c r="AY190" s="235" t="s">
        <v>135</v>
      </c>
    </row>
    <row r="191" s="14" customFormat="1">
      <c r="A191" s="14"/>
      <c r="B191" s="236"/>
      <c r="C191" s="237"/>
      <c r="D191" s="226" t="s">
        <v>146</v>
      </c>
      <c r="E191" s="238" t="s">
        <v>19</v>
      </c>
      <c r="F191" s="239" t="s">
        <v>148</v>
      </c>
      <c r="G191" s="237"/>
      <c r="H191" s="240">
        <v>5.2030000000000003</v>
      </c>
      <c r="I191" s="241"/>
      <c r="J191" s="237"/>
      <c r="K191" s="237"/>
      <c r="L191" s="242"/>
      <c r="M191" s="243"/>
      <c r="N191" s="244"/>
      <c r="O191" s="244"/>
      <c r="P191" s="244"/>
      <c r="Q191" s="244"/>
      <c r="R191" s="244"/>
      <c r="S191" s="244"/>
      <c r="T191" s="245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46" t="s">
        <v>146</v>
      </c>
      <c r="AU191" s="246" t="s">
        <v>88</v>
      </c>
      <c r="AV191" s="14" t="s">
        <v>142</v>
      </c>
      <c r="AW191" s="14" t="s">
        <v>37</v>
      </c>
      <c r="AX191" s="14" t="s">
        <v>86</v>
      </c>
      <c r="AY191" s="246" t="s">
        <v>135</v>
      </c>
    </row>
    <row r="192" s="13" customFormat="1">
      <c r="A192" s="13"/>
      <c r="B192" s="224"/>
      <c r="C192" s="225"/>
      <c r="D192" s="226" t="s">
        <v>146</v>
      </c>
      <c r="E192" s="225"/>
      <c r="F192" s="228" t="s">
        <v>561</v>
      </c>
      <c r="G192" s="225"/>
      <c r="H192" s="229">
        <v>5.7229999999999999</v>
      </c>
      <c r="I192" s="230"/>
      <c r="J192" s="225"/>
      <c r="K192" s="225"/>
      <c r="L192" s="231"/>
      <c r="M192" s="232"/>
      <c r="N192" s="233"/>
      <c r="O192" s="233"/>
      <c r="P192" s="233"/>
      <c r="Q192" s="233"/>
      <c r="R192" s="233"/>
      <c r="S192" s="233"/>
      <c r="T192" s="234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35" t="s">
        <v>146</v>
      </c>
      <c r="AU192" s="235" t="s">
        <v>88</v>
      </c>
      <c r="AV192" s="13" t="s">
        <v>88</v>
      </c>
      <c r="AW192" s="13" t="s">
        <v>4</v>
      </c>
      <c r="AX192" s="13" t="s">
        <v>86</v>
      </c>
      <c r="AY192" s="235" t="s">
        <v>135</v>
      </c>
    </row>
    <row r="193" s="2" customFormat="1" ht="24.15" customHeight="1">
      <c r="A193" s="40"/>
      <c r="B193" s="41"/>
      <c r="C193" s="257" t="s">
        <v>7</v>
      </c>
      <c r="D193" s="257" t="s">
        <v>225</v>
      </c>
      <c r="E193" s="258" t="s">
        <v>284</v>
      </c>
      <c r="F193" s="259" t="s">
        <v>285</v>
      </c>
      <c r="G193" s="260" t="s">
        <v>209</v>
      </c>
      <c r="H193" s="261">
        <v>0.32100000000000001</v>
      </c>
      <c r="I193" s="262"/>
      <c r="J193" s="263">
        <f>ROUND(I193*H193,2)</f>
        <v>0</v>
      </c>
      <c r="K193" s="259" t="s">
        <v>141</v>
      </c>
      <c r="L193" s="264"/>
      <c r="M193" s="265" t="s">
        <v>19</v>
      </c>
      <c r="N193" s="266" t="s">
        <v>49</v>
      </c>
      <c r="O193" s="86"/>
      <c r="P193" s="215">
        <f>O193*H193</f>
        <v>0</v>
      </c>
      <c r="Q193" s="215">
        <v>1</v>
      </c>
      <c r="R193" s="215">
        <f>Q193*H193</f>
        <v>0.32100000000000001</v>
      </c>
      <c r="S193" s="215">
        <v>0</v>
      </c>
      <c r="T193" s="216">
        <f>S193*H193</f>
        <v>0</v>
      </c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R193" s="217" t="s">
        <v>265</v>
      </c>
      <c r="AT193" s="217" t="s">
        <v>225</v>
      </c>
      <c r="AU193" s="217" t="s">
        <v>88</v>
      </c>
      <c r="AY193" s="19" t="s">
        <v>135</v>
      </c>
      <c r="BE193" s="218">
        <f>IF(N193="základní",J193,0)</f>
        <v>0</v>
      </c>
      <c r="BF193" s="218">
        <f>IF(N193="snížená",J193,0)</f>
        <v>0</v>
      </c>
      <c r="BG193" s="218">
        <f>IF(N193="zákl. přenesená",J193,0)</f>
        <v>0</v>
      </c>
      <c r="BH193" s="218">
        <f>IF(N193="sníž. přenesená",J193,0)</f>
        <v>0</v>
      </c>
      <c r="BI193" s="218">
        <f>IF(N193="nulová",J193,0)</f>
        <v>0</v>
      </c>
      <c r="BJ193" s="19" t="s">
        <v>86</v>
      </c>
      <c r="BK193" s="218">
        <f>ROUND(I193*H193,2)</f>
        <v>0</v>
      </c>
      <c r="BL193" s="19" t="s">
        <v>247</v>
      </c>
      <c r="BM193" s="217" t="s">
        <v>562</v>
      </c>
    </row>
    <row r="194" s="15" customFormat="1">
      <c r="A194" s="15"/>
      <c r="B194" s="247"/>
      <c r="C194" s="248"/>
      <c r="D194" s="226" t="s">
        <v>146</v>
      </c>
      <c r="E194" s="249" t="s">
        <v>19</v>
      </c>
      <c r="F194" s="250" t="s">
        <v>258</v>
      </c>
      <c r="G194" s="248"/>
      <c r="H194" s="249" t="s">
        <v>19</v>
      </c>
      <c r="I194" s="251"/>
      <c r="J194" s="248"/>
      <c r="K194" s="248"/>
      <c r="L194" s="252"/>
      <c r="M194" s="253"/>
      <c r="N194" s="254"/>
      <c r="O194" s="254"/>
      <c r="P194" s="254"/>
      <c r="Q194" s="254"/>
      <c r="R194" s="254"/>
      <c r="S194" s="254"/>
      <c r="T194" s="25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T194" s="256" t="s">
        <v>146</v>
      </c>
      <c r="AU194" s="256" t="s">
        <v>88</v>
      </c>
      <c r="AV194" s="15" t="s">
        <v>86</v>
      </c>
      <c r="AW194" s="15" t="s">
        <v>37</v>
      </c>
      <c r="AX194" s="15" t="s">
        <v>78</v>
      </c>
      <c r="AY194" s="256" t="s">
        <v>135</v>
      </c>
    </row>
    <row r="195" s="13" customFormat="1">
      <c r="A195" s="13"/>
      <c r="B195" s="224"/>
      <c r="C195" s="225"/>
      <c r="D195" s="226" t="s">
        <v>146</v>
      </c>
      <c r="E195" s="227" t="s">
        <v>19</v>
      </c>
      <c r="F195" s="228" t="s">
        <v>552</v>
      </c>
      <c r="G195" s="225"/>
      <c r="H195" s="229">
        <v>0.29199999999999998</v>
      </c>
      <c r="I195" s="230"/>
      <c r="J195" s="225"/>
      <c r="K195" s="225"/>
      <c r="L195" s="231"/>
      <c r="M195" s="232"/>
      <c r="N195" s="233"/>
      <c r="O195" s="233"/>
      <c r="P195" s="233"/>
      <c r="Q195" s="233"/>
      <c r="R195" s="233"/>
      <c r="S195" s="233"/>
      <c r="T195" s="234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35" t="s">
        <v>146</v>
      </c>
      <c r="AU195" s="235" t="s">
        <v>88</v>
      </c>
      <c r="AV195" s="13" t="s">
        <v>88</v>
      </c>
      <c r="AW195" s="13" t="s">
        <v>37</v>
      </c>
      <c r="AX195" s="13" t="s">
        <v>86</v>
      </c>
      <c r="AY195" s="235" t="s">
        <v>135</v>
      </c>
    </row>
    <row r="196" s="13" customFormat="1">
      <c r="A196" s="13"/>
      <c r="B196" s="224"/>
      <c r="C196" s="225"/>
      <c r="D196" s="226" t="s">
        <v>146</v>
      </c>
      <c r="E196" s="225"/>
      <c r="F196" s="228" t="s">
        <v>563</v>
      </c>
      <c r="G196" s="225"/>
      <c r="H196" s="229">
        <v>0.32100000000000001</v>
      </c>
      <c r="I196" s="230"/>
      <c r="J196" s="225"/>
      <c r="K196" s="225"/>
      <c r="L196" s="231"/>
      <c r="M196" s="232"/>
      <c r="N196" s="233"/>
      <c r="O196" s="233"/>
      <c r="P196" s="233"/>
      <c r="Q196" s="233"/>
      <c r="R196" s="233"/>
      <c r="S196" s="233"/>
      <c r="T196" s="234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35" t="s">
        <v>146</v>
      </c>
      <c r="AU196" s="235" t="s">
        <v>88</v>
      </c>
      <c r="AV196" s="13" t="s">
        <v>88</v>
      </c>
      <c r="AW196" s="13" t="s">
        <v>4</v>
      </c>
      <c r="AX196" s="13" t="s">
        <v>86</v>
      </c>
      <c r="AY196" s="235" t="s">
        <v>135</v>
      </c>
    </row>
    <row r="197" s="12" customFormat="1" ht="22.8" customHeight="1">
      <c r="A197" s="12"/>
      <c r="B197" s="190"/>
      <c r="C197" s="191"/>
      <c r="D197" s="192" t="s">
        <v>77</v>
      </c>
      <c r="E197" s="204" t="s">
        <v>166</v>
      </c>
      <c r="F197" s="204" t="s">
        <v>288</v>
      </c>
      <c r="G197" s="191"/>
      <c r="H197" s="191"/>
      <c r="I197" s="194"/>
      <c r="J197" s="205">
        <f>BK197</f>
        <v>0</v>
      </c>
      <c r="K197" s="191"/>
      <c r="L197" s="196"/>
      <c r="M197" s="197"/>
      <c r="N197" s="198"/>
      <c r="O197" s="198"/>
      <c r="P197" s="199">
        <f>SUM(P198:P214)</f>
        <v>0</v>
      </c>
      <c r="Q197" s="198"/>
      <c r="R197" s="199">
        <f>SUM(R198:R214)</f>
        <v>2.3554079999999997</v>
      </c>
      <c r="S197" s="198"/>
      <c r="T197" s="200">
        <f>SUM(T198:T214)</f>
        <v>0</v>
      </c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R197" s="201" t="s">
        <v>86</v>
      </c>
      <c r="AT197" s="202" t="s">
        <v>77</v>
      </c>
      <c r="AU197" s="202" t="s">
        <v>86</v>
      </c>
      <c r="AY197" s="201" t="s">
        <v>135</v>
      </c>
      <c r="BK197" s="203">
        <f>SUM(BK198:BK214)</f>
        <v>0</v>
      </c>
    </row>
    <row r="198" s="2" customFormat="1" ht="33" customHeight="1">
      <c r="A198" s="40"/>
      <c r="B198" s="41"/>
      <c r="C198" s="206" t="s">
        <v>289</v>
      </c>
      <c r="D198" s="206" t="s">
        <v>137</v>
      </c>
      <c r="E198" s="207" t="s">
        <v>290</v>
      </c>
      <c r="F198" s="208" t="s">
        <v>291</v>
      </c>
      <c r="G198" s="209" t="s">
        <v>140</v>
      </c>
      <c r="H198" s="210">
        <v>36</v>
      </c>
      <c r="I198" s="211"/>
      <c r="J198" s="212">
        <f>ROUND(I198*H198,2)</f>
        <v>0</v>
      </c>
      <c r="K198" s="208" t="s">
        <v>141</v>
      </c>
      <c r="L198" s="46"/>
      <c r="M198" s="213" t="s">
        <v>19</v>
      </c>
      <c r="N198" s="214" t="s">
        <v>49</v>
      </c>
      <c r="O198" s="86"/>
      <c r="P198" s="215">
        <f>O198*H198</f>
        <v>0</v>
      </c>
      <c r="Q198" s="215">
        <v>0</v>
      </c>
      <c r="R198" s="215">
        <f>Q198*H198</f>
        <v>0</v>
      </c>
      <c r="S198" s="215">
        <v>0</v>
      </c>
      <c r="T198" s="216">
        <f>S198*H198</f>
        <v>0</v>
      </c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R198" s="217" t="s">
        <v>142</v>
      </c>
      <c r="AT198" s="217" t="s">
        <v>137</v>
      </c>
      <c r="AU198" s="217" t="s">
        <v>88</v>
      </c>
      <c r="AY198" s="19" t="s">
        <v>135</v>
      </c>
      <c r="BE198" s="218">
        <f>IF(N198="základní",J198,0)</f>
        <v>0</v>
      </c>
      <c r="BF198" s="218">
        <f>IF(N198="snížená",J198,0)</f>
        <v>0</v>
      </c>
      <c r="BG198" s="218">
        <f>IF(N198="zákl. přenesená",J198,0)</f>
        <v>0</v>
      </c>
      <c r="BH198" s="218">
        <f>IF(N198="sníž. přenesená",J198,0)</f>
        <v>0</v>
      </c>
      <c r="BI198" s="218">
        <f>IF(N198="nulová",J198,0)</f>
        <v>0</v>
      </c>
      <c r="BJ198" s="19" t="s">
        <v>86</v>
      </c>
      <c r="BK198" s="218">
        <f>ROUND(I198*H198,2)</f>
        <v>0</v>
      </c>
      <c r="BL198" s="19" t="s">
        <v>142</v>
      </c>
      <c r="BM198" s="217" t="s">
        <v>564</v>
      </c>
    </row>
    <row r="199" s="2" customFormat="1">
      <c r="A199" s="40"/>
      <c r="B199" s="41"/>
      <c r="C199" s="42"/>
      <c r="D199" s="219" t="s">
        <v>144</v>
      </c>
      <c r="E199" s="42"/>
      <c r="F199" s="220" t="s">
        <v>293</v>
      </c>
      <c r="G199" s="42"/>
      <c r="H199" s="42"/>
      <c r="I199" s="221"/>
      <c r="J199" s="42"/>
      <c r="K199" s="42"/>
      <c r="L199" s="46"/>
      <c r="M199" s="222"/>
      <c r="N199" s="223"/>
      <c r="O199" s="86"/>
      <c r="P199" s="86"/>
      <c r="Q199" s="86"/>
      <c r="R199" s="86"/>
      <c r="S199" s="86"/>
      <c r="T199" s="87"/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T199" s="19" t="s">
        <v>144</v>
      </c>
      <c r="AU199" s="19" t="s">
        <v>88</v>
      </c>
    </row>
    <row r="200" s="13" customFormat="1">
      <c r="A200" s="13"/>
      <c r="B200" s="224"/>
      <c r="C200" s="225"/>
      <c r="D200" s="226" t="s">
        <v>146</v>
      </c>
      <c r="E200" s="227" t="s">
        <v>19</v>
      </c>
      <c r="F200" s="228" t="s">
        <v>516</v>
      </c>
      <c r="G200" s="225"/>
      <c r="H200" s="229">
        <v>36</v>
      </c>
      <c r="I200" s="230"/>
      <c r="J200" s="225"/>
      <c r="K200" s="225"/>
      <c r="L200" s="231"/>
      <c r="M200" s="232"/>
      <c r="N200" s="233"/>
      <c r="O200" s="233"/>
      <c r="P200" s="233"/>
      <c r="Q200" s="233"/>
      <c r="R200" s="233"/>
      <c r="S200" s="233"/>
      <c r="T200" s="234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35" t="s">
        <v>146</v>
      </c>
      <c r="AU200" s="235" t="s">
        <v>88</v>
      </c>
      <c r="AV200" s="13" t="s">
        <v>88</v>
      </c>
      <c r="AW200" s="13" t="s">
        <v>37</v>
      </c>
      <c r="AX200" s="13" t="s">
        <v>86</v>
      </c>
      <c r="AY200" s="235" t="s">
        <v>135</v>
      </c>
    </row>
    <row r="201" s="2" customFormat="1" ht="33" customHeight="1">
      <c r="A201" s="40"/>
      <c r="B201" s="41"/>
      <c r="C201" s="206" t="s">
        <v>294</v>
      </c>
      <c r="D201" s="206" t="s">
        <v>137</v>
      </c>
      <c r="E201" s="207" t="s">
        <v>295</v>
      </c>
      <c r="F201" s="208" t="s">
        <v>296</v>
      </c>
      <c r="G201" s="209" t="s">
        <v>140</v>
      </c>
      <c r="H201" s="210">
        <v>36</v>
      </c>
      <c r="I201" s="211"/>
      <c r="J201" s="212">
        <f>ROUND(I201*H201,2)</f>
        <v>0</v>
      </c>
      <c r="K201" s="208" t="s">
        <v>141</v>
      </c>
      <c r="L201" s="46"/>
      <c r="M201" s="213" t="s">
        <v>19</v>
      </c>
      <c r="N201" s="214" t="s">
        <v>49</v>
      </c>
      <c r="O201" s="86"/>
      <c r="P201" s="215">
        <f>O201*H201</f>
        <v>0</v>
      </c>
      <c r="Q201" s="215">
        <v>0</v>
      </c>
      <c r="R201" s="215">
        <f>Q201*H201</f>
        <v>0</v>
      </c>
      <c r="S201" s="215">
        <v>0</v>
      </c>
      <c r="T201" s="216">
        <f>S201*H201</f>
        <v>0</v>
      </c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R201" s="217" t="s">
        <v>142</v>
      </c>
      <c r="AT201" s="217" t="s">
        <v>137</v>
      </c>
      <c r="AU201" s="217" t="s">
        <v>88</v>
      </c>
      <c r="AY201" s="19" t="s">
        <v>135</v>
      </c>
      <c r="BE201" s="218">
        <f>IF(N201="základní",J201,0)</f>
        <v>0</v>
      </c>
      <c r="BF201" s="218">
        <f>IF(N201="snížená",J201,0)</f>
        <v>0</v>
      </c>
      <c r="BG201" s="218">
        <f>IF(N201="zákl. přenesená",J201,0)</f>
        <v>0</v>
      </c>
      <c r="BH201" s="218">
        <f>IF(N201="sníž. přenesená",J201,0)</f>
        <v>0</v>
      </c>
      <c r="BI201" s="218">
        <f>IF(N201="nulová",J201,0)</f>
        <v>0</v>
      </c>
      <c r="BJ201" s="19" t="s">
        <v>86</v>
      </c>
      <c r="BK201" s="218">
        <f>ROUND(I201*H201,2)</f>
        <v>0</v>
      </c>
      <c r="BL201" s="19" t="s">
        <v>142</v>
      </c>
      <c r="BM201" s="217" t="s">
        <v>565</v>
      </c>
    </row>
    <row r="202" s="2" customFormat="1">
      <c r="A202" s="40"/>
      <c r="B202" s="41"/>
      <c r="C202" s="42"/>
      <c r="D202" s="219" t="s">
        <v>144</v>
      </c>
      <c r="E202" s="42"/>
      <c r="F202" s="220" t="s">
        <v>298</v>
      </c>
      <c r="G202" s="42"/>
      <c r="H202" s="42"/>
      <c r="I202" s="221"/>
      <c r="J202" s="42"/>
      <c r="K202" s="42"/>
      <c r="L202" s="46"/>
      <c r="M202" s="222"/>
      <c r="N202" s="223"/>
      <c r="O202" s="86"/>
      <c r="P202" s="86"/>
      <c r="Q202" s="86"/>
      <c r="R202" s="86"/>
      <c r="S202" s="86"/>
      <c r="T202" s="87"/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T202" s="19" t="s">
        <v>144</v>
      </c>
      <c r="AU202" s="19" t="s">
        <v>88</v>
      </c>
    </row>
    <row r="203" s="13" customFormat="1">
      <c r="A203" s="13"/>
      <c r="B203" s="224"/>
      <c r="C203" s="225"/>
      <c r="D203" s="226" t="s">
        <v>146</v>
      </c>
      <c r="E203" s="227" t="s">
        <v>19</v>
      </c>
      <c r="F203" s="228" t="s">
        <v>516</v>
      </c>
      <c r="G203" s="225"/>
      <c r="H203" s="229">
        <v>36</v>
      </c>
      <c r="I203" s="230"/>
      <c r="J203" s="225"/>
      <c r="K203" s="225"/>
      <c r="L203" s="231"/>
      <c r="M203" s="232"/>
      <c r="N203" s="233"/>
      <c r="O203" s="233"/>
      <c r="P203" s="233"/>
      <c r="Q203" s="233"/>
      <c r="R203" s="233"/>
      <c r="S203" s="233"/>
      <c r="T203" s="234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35" t="s">
        <v>146</v>
      </c>
      <c r="AU203" s="235" t="s">
        <v>88</v>
      </c>
      <c r="AV203" s="13" t="s">
        <v>88</v>
      </c>
      <c r="AW203" s="13" t="s">
        <v>37</v>
      </c>
      <c r="AX203" s="13" t="s">
        <v>86</v>
      </c>
      <c r="AY203" s="235" t="s">
        <v>135</v>
      </c>
    </row>
    <row r="204" s="2" customFormat="1" ht="24.15" customHeight="1">
      <c r="A204" s="40"/>
      <c r="B204" s="41"/>
      <c r="C204" s="206" t="s">
        <v>299</v>
      </c>
      <c r="D204" s="206" t="s">
        <v>137</v>
      </c>
      <c r="E204" s="207" t="s">
        <v>300</v>
      </c>
      <c r="F204" s="208" t="s">
        <v>301</v>
      </c>
      <c r="G204" s="209" t="s">
        <v>140</v>
      </c>
      <c r="H204" s="210">
        <v>9</v>
      </c>
      <c r="I204" s="211"/>
      <c r="J204" s="212">
        <f>ROUND(I204*H204,2)</f>
        <v>0</v>
      </c>
      <c r="K204" s="208" t="s">
        <v>141</v>
      </c>
      <c r="L204" s="46"/>
      <c r="M204" s="213" t="s">
        <v>19</v>
      </c>
      <c r="N204" s="214" t="s">
        <v>49</v>
      </c>
      <c r="O204" s="86"/>
      <c r="P204" s="215">
        <f>O204*H204</f>
        <v>0</v>
      </c>
      <c r="Q204" s="215">
        <v>0</v>
      </c>
      <c r="R204" s="215">
        <f>Q204*H204</f>
        <v>0</v>
      </c>
      <c r="S204" s="215">
        <v>0</v>
      </c>
      <c r="T204" s="216">
        <f>S204*H204</f>
        <v>0</v>
      </c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R204" s="217" t="s">
        <v>142</v>
      </c>
      <c r="AT204" s="217" t="s">
        <v>137</v>
      </c>
      <c r="AU204" s="217" t="s">
        <v>88</v>
      </c>
      <c r="AY204" s="19" t="s">
        <v>135</v>
      </c>
      <c r="BE204" s="218">
        <f>IF(N204="základní",J204,0)</f>
        <v>0</v>
      </c>
      <c r="BF204" s="218">
        <f>IF(N204="snížená",J204,0)</f>
        <v>0</v>
      </c>
      <c r="BG204" s="218">
        <f>IF(N204="zákl. přenesená",J204,0)</f>
        <v>0</v>
      </c>
      <c r="BH204" s="218">
        <f>IF(N204="sníž. přenesená",J204,0)</f>
        <v>0</v>
      </c>
      <c r="BI204" s="218">
        <f>IF(N204="nulová",J204,0)</f>
        <v>0</v>
      </c>
      <c r="BJ204" s="19" t="s">
        <v>86</v>
      </c>
      <c r="BK204" s="218">
        <f>ROUND(I204*H204,2)</f>
        <v>0</v>
      </c>
      <c r="BL204" s="19" t="s">
        <v>142</v>
      </c>
      <c r="BM204" s="217" t="s">
        <v>566</v>
      </c>
    </row>
    <row r="205" s="2" customFormat="1">
      <c r="A205" s="40"/>
      <c r="B205" s="41"/>
      <c r="C205" s="42"/>
      <c r="D205" s="219" t="s">
        <v>144</v>
      </c>
      <c r="E205" s="42"/>
      <c r="F205" s="220" t="s">
        <v>303</v>
      </c>
      <c r="G205" s="42"/>
      <c r="H205" s="42"/>
      <c r="I205" s="221"/>
      <c r="J205" s="42"/>
      <c r="K205" s="42"/>
      <c r="L205" s="46"/>
      <c r="M205" s="222"/>
      <c r="N205" s="223"/>
      <c r="O205" s="86"/>
      <c r="P205" s="86"/>
      <c r="Q205" s="86"/>
      <c r="R205" s="86"/>
      <c r="S205" s="86"/>
      <c r="T205" s="87"/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T205" s="19" t="s">
        <v>144</v>
      </c>
      <c r="AU205" s="19" t="s">
        <v>88</v>
      </c>
    </row>
    <row r="206" s="2" customFormat="1" ht="49.05" customHeight="1">
      <c r="A206" s="40"/>
      <c r="B206" s="41"/>
      <c r="C206" s="206" t="s">
        <v>304</v>
      </c>
      <c r="D206" s="206" t="s">
        <v>137</v>
      </c>
      <c r="E206" s="207" t="s">
        <v>305</v>
      </c>
      <c r="F206" s="208" t="s">
        <v>306</v>
      </c>
      <c r="G206" s="209" t="s">
        <v>140</v>
      </c>
      <c r="H206" s="210">
        <v>9</v>
      </c>
      <c r="I206" s="211"/>
      <c r="J206" s="212">
        <f>ROUND(I206*H206,2)</f>
        <v>0</v>
      </c>
      <c r="K206" s="208" t="s">
        <v>141</v>
      </c>
      <c r="L206" s="46"/>
      <c r="M206" s="213" t="s">
        <v>19</v>
      </c>
      <c r="N206" s="214" t="s">
        <v>49</v>
      </c>
      <c r="O206" s="86"/>
      <c r="P206" s="215">
        <f>O206*H206</f>
        <v>0</v>
      </c>
      <c r="Q206" s="215">
        <v>0</v>
      </c>
      <c r="R206" s="215">
        <f>Q206*H206</f>
        <v>0</v>
      </c>
      <c r="S206" s="215">
        <v>0</v>
      </c>
      <c r="T206" s="216">
        <f>S206*H206</f>
        <v>0</v>
      </c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R206" s="217" t="s">
        <v>142</v>
      </c>
      <c r="AT206" s="217" t="s">
        <v>137</v>
      </c>
      <c r="AU206" s="217" t="s">
        <v>88</v>
      </c>
      <c r="AY206" s="19" t="s">
        <v>135</v>
      </c>
      <c r="BE206" s="218">
        <f>IF(N206="základní",J206,0)</f>
        <v>0</v>
      </c>
      <c r="BF206" s="218">
        <f>IF(N206="snížená",J206,0)</f>
        <v>0</v>
      </c>
      <c r="BG206" s="218">
        <f>IF(N206="zákl. přenesená",J206,0)</f>
        <v>0</v>
      </c>
      <c r="BH206" s="218">
        <f>IF(N206="sníž. přenesená",J206,0)</f>
        <v>0</v>
      </c>
      <c r="BI206" s="218">
        <f>IF(N206="nulová",J206,0)</f>
        <v>0</v>
      </c>
      <c r="BJ206" s="19" t="s">
        <v>86</v>
      </c>
      <c r="BK206" s="218">
        <f>ROUND(I206*H206,2)</f>
        <v>0</v>
      </c>
      <c r="BL206" s="19" t="s">
        <v>142</v>
      </c>
      <c r="BM206" s="217" t="s">
        <v>567</v>
      </c>
    </row>
    <row r="207" s="2" customFormat="1">
      <c r="A207" s="40"/>
      <c r="B207" s="41"/>
      <c r="C207" s="42"/>
      <c r="D207" s="219" t="s">
        <v>144</v>
      </c>
      <c r="E207" s="42"/>
      <c r="F207" s="220" t="s">
        <v>308</v>
      </c>
      <c r="G207" s="42"/>
      <c r="H207" s="42"/>
      <c r="I207" s="221"/>
      <c r="J207" s="42"/>
      <c r="K207" s="42"/>
      <c r="L207" s="46"/>
      <c r="M207" s="222"/>
      <c r="N207" s="223"/>
      <c r="O207" s="86"/>
      <c r="P207" s="86"/>
      <c r="Q207" s="86"/>
      <c r="R207" s="86"/>
      <c r="S207" s="86"/>
      <c r="T207" s="87"/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T207" s="19" t="s">
        <v>144</v>
      </c>
      <c r="AU207" s="19" t="s">
        <v>88</v>
      </c>
    </row>
    <row r="208" s="13" customFormat="1">
      <c r="A208" s="13"/>
      <c r="B208" s="224"/>
      <c r="C208" s="225"/>
      <c r="D208" s="226" t="s">
        <v>146</v>
      </c>
      <c r="E208" s="227" t="s">
        <v>19</v>
      </c>
      <c r="F208" s="228" t="s">
        <v>568</v>
      </c>
      <c r="G208" s="225"/>
      <c r="H208" s="229">
        <v>9</v>
      </c>
      <c r="I208" s="230"/>
      <c r="J208" s="225"/>
      <c r="K208" s="225"/>
      <c r="L208" s="231"/>
      <c r="M208" s="232"/>
      <c r="N208" s="233"/>
      <c r="O208" s="233"/>
      <c r="P208" s="233"/>
      <c r="Q208" s="233"/>
      <c r="R208" s="233"/>
      <c r="S208" s="233"/>
      <c r="T208" s="234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35" t="s">
        <v>146</v>
      </c>
      <c r="AU208" s="235" t="s">
        <v>88</v>
      </c>
      <c r="AV208" s="13" t="s">
        <v>88</v>
      </c>
      <c r="AW208" s="13" t="s">
        <v>37</v>
      </c>
      <c r="AX208" s="13" t="s">
        <v>86</v>
      </c>
      <c r="AY208" s="235" t="s">
        <v>135</v>
      </c>
    </row>
    <row r="209" s="2" customFormat="1" ht="44.25" customHeight="1">
      <c r="A209" s="40"/>
      <c r="B209" s="41"/>
      <c r="C209" s="206" t="s">
        <v>310</v>
      </c>
      <c r="D209" s="206" t="s">
        <v>137</v>
      </c>
      <c r="E209" s="207" t="s">
        <v>311</v>
      </c>
      <c r="F209" s="208" t="s">
        <v>312</v>
      </c>
      <c r="G209" s="209" t="s">
        <v>140</v>
      </c>
      <c r="H209" s="210">
        <v>9</v>
      </c>
      <c r="I209" s="211"/>
      <c r="J209" s="212">
        <f>ROUND(I209*H209,2)</f>
        <v>0</v>
      </c>
      <c r="K209" s="208" t="s">
        <v>141</v>
      </c>
      <c r="L209" s="46"/>
      <c r="M209" s="213" t="s">
        <v>19</v>
      </c>
      <c r="N209" s="214" t="s">
        <v>49</v>
      </c>
      <c r="O209" s="86"/>
      <c r="P209" s="215">
        <f>O209*H209</f>
        <v>0</v>
      </c>
      <c r="Q209" s="215">
        <v>0</v>
      </c>
      <c r="R209" s="215">
        <f>Q209*H209</f>
        <v>0</v>
      </c>
      <c r="S209" s="215">
        <v>0</v>
      </c>
      <c r="T209" s="216">
        <f>S209*H209</f>
        <v>0</v>
      </c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R209" s="217" t="s">
        <v>142</v>
      </c>
      <c r="AT209" s="217" t="s">
        <v>137</v>
      </c>
      <c r="AU209" s="217" t="s">
        <v>88</v>
      </c>
      <c r="AY209" s="19" t="s">
        <v>135</v>
      </c>
      <c r="BE209" s="218">
        <f>IF(N209="základní",J209,0)</f>
        <v>0</v>
      </c>
      <c r="BF209" s="218">
        <f>IF(N209="snížená",J209,0)</f>
        <v>0</v>
      </c>
      <c r="BG209" s="218">
        <f>IF(N209="zákl. přenesená",J209,0)</f>
        <v>0</v>
      </c>
      <c r="BH209" s="218">
        <f>IF(N209="sníž. přenesená",J209,0)</f>
        <v>0</v>
      </c>
      <c r="BI209" s="218">
        <f>IF(N209="nulová",J209,0)</f>
        <v>0</v>
      </c>
      <c r="BJ209" s="19" t="s">
        <v>86</v>
      </c>
      <c r="BK209" s="218">
        <f>ROUND(I209*H209,2)</f>
        <v>0</v>
      </c>
      <c r="BL209" s="19" t="s">
        <v>142</v>
      </c>
      <c r="BM209" s="217" t="s">
        <v>569</v>
      </c>
    </row>
    <row r="210" s="2" customFormat="1">
      <c r="A210" s="40"/>
      <c r="B210" s="41"/>
      <c r="C210" s="42"/>
      <c r="D210" s="219" t="s">
        <v>144</v>
      </c>
      <c r="E210" s="42"/>
      <c r="F210" s="220" t="s">
        <v>314</v>
      </c>
      <c r="G210" s="42"/>
      <c r="H210" s="42"/>
      <c r="I210" s="221"/>
      <c r="J210" s="42"/>
      <c r="K210" s="42"/>
      <c r="L210" s="46"/>
      <c r="M210" s="222"/>
      <c r="N210" s="223"/>
      <c r="O210" s="86"/>
      <c r="P210" s="86"/>
      <c r="Q210" s="86"/>
      <c r="R210" s="86"/>
      <c r="S210" s="86"/>
      <c r="T210" s="87"/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T210" s="19" t="s">
        <v>144</v>
      </c>
      <c r="AU210" s="19" t="s">
        <v>88</v>
      </c>
    </row>
    <row r="211" s="2" customFormat="1" ht="78" customHeight="1">
      <c r="A211" s="40"/>
      <c r="B211" s="41"/>
      <c r="C211" s="206" t="s">
        <v>315</v>
      </c>
      <c r="D211" s="206" t="s">
        <v>137</v>
      </c>
      <c r="E211" s="207" t="s">
        <v>316</v>
      </c>
      <c r="F211" s="208" t="s">
        <v>317</v>
      </c>
      <c r="G211" s="209" t="s">
        <v>140</v>
      </c>
      <c r="H211" s="210">
        <v>26.399999999999999</v>
      </c>
      <c r="I211" s="211"/>
      <c r="J211" s="212">
        <f>ROUND(I211*H211,2)</f>
        <v>0</v>
      </c>
      <c r="K211" s="208" t="s">
        <v>141</v>
      </c>
      <c r="L211" s="46"/>
      <c r="M211" s="213" t="s">
        <v>19</v>
      </c>
      <c r="N211" s="214" t="s">
        <v>49</v>
      </c>
      <c r="O211" s="86"/>
      <c r="P211" s="215">
        <f>O211*H211</f>
        <v>0</v>
      </c>
      <c r="Q211" s="215">
        <v>0.089219999999999994</v>
      </c>
      <c r="R211" s="215">
        <f>Q211*H211</f>
        <v>2.3554079999999997</v>
      </c>
      <c r="S211" s="215">
        <v>0</v>
      </c>
      <c r="T211" s="216">
        <f>S211*H211</f>
        <v>0</v>
      </c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R211" s="217" t="s">
        <v>142</v>
      </c>
      <c r="AT211" s="217" t="s">
        <v>137</v>
      </c>
      <c r="AU211" s="217" t="s">
        <v>88</v>
      </c>
      <c r="AY211" s="19" t="s">
        <v>135</v>
      </c>
      <c r="BE211" s="218">
        <f>IF(N211="základní",J211,0)</f>
        <v>0</v>
      </c>
      <c r="BF211" s="218">
        <f>IF(N211="snížená",J211,0)</f>
        <v>0</v>
      </c>
      <c r="BG211" s="218">
        <f>IF(N211="zákl. přenesená",J211,0)</f>
        <v>0</v>
      </c>
      <c r="BH211" s="218">
        <f>IF(N211="sníž. přenesená",J211,0)</f>
        <v>0</v>
      </c>
      <c r="BI211" s="218">
        <f>IF(N211="nulová",J211,0)</f>
        <v>0</v>
      </c>
      <c r="BJ211" s="19" t="s">
        <v>86</v>
      </c>
      <c r="BK211" s="218">
        <f>ROUND(I211*H211,2)</f>
        <v>0</v>
      </c>
      <c r="BL211" s="19" t="s">
        <v>142</v>
      </c>
      <c r="BM211" s="217" t="s">
        <v>570</v>
      </c>
    </row>
    <row r="212" s="2" customFormat="1">
      <c r="A212" s="40"/>
      <c r="B212" s="41"/>
      <c r="C212" s="42"/>
      <c r="D212" s="219" t="s">
        <v>144</v>
      </c>
      <c r="E212" s="42"/>
      <c r="F212" s="220" t="s">
        <v>319</v>
      </c>
      <c r="G212" s="42"/>
      <c r="H212" s="42"/>
      <c r="I212" s="221"/>
      <c r="J212" s="42"/>
      <c r="K212" s="42"/>
      <c r="L212" s="46"/>
      <c r="M212" s="222"/>
      <c r="N212" s="223"/>
      <c r="O212" s="86"/>
      <c r="P212" s="86"/>
      <c r="Q212" s="86"/>
      <c r="R212" s="86"/>
      <c r="S212" s="86"/>
      <c r="T212" s="87"/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T212" s="19" t="s">
        <v>144</v>
      </c>
      <c r="AU212" s="19" t="s">
        <v>88</v>
      </c>
    </row>
    <row r="213" s="13" customFormat="1">
      <c r="A213" s="13"/>
      <c r="B213" s="224"/>
      <c r="C213" s="225"/>
      <c r="D213" s="226" t="s">
        <v>146</v>
      </c>
      <c r="E213" s="227" t="s">
        <v>19</v>
      </c>
      <c r="F213" s="228" t="s">
        <v>514</v>
      </c>
      <c r="G213" s="225"/>
      <c r="H213" s="229">
        <v>26.399999999999999</v>
      </c>
      <c r="I213" s="230"/>
      <c r="J213" s="225"/>
      <c r="K213" s="225"/>
      <c r="L213" s="231"/>
      <c r="M213" s="232"/>
      <c r="N213" s="233"/>
      <c r="O213" s="233"/>
      <c r="P213" s="233"/>
      <c r="Q213" s="233"/>
      <c r="R213" s="233"/>
      <c r="S213" s="233"/>
      <c r="T213" s="234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35" t="s">
        <v>146</v>
      </c>
      <c r="AU213" s="235" t="s">
        <v>88</v>
      </c>
      <c r="AV213" s="13" t="s">
        <v>88</v>
      </c>
      <c r="AW213" s="13" t="s">
        <v>37</v>
      </c>
      <c r="AX213" s="13" t="s">
        <v>78</v>
      </c>
      <c r="AY213" s="235" t="s">
        <v>135</v>
      </c>
    </row>
    <row r="214" s="14" customFormat="1">
      <c r="A214" s="14"/>
      <c r="B214" s="236"/>
      <c r="C214" s="237"/>
      <c r="D214" s="226" t="s">
        <v>146</v>
      </c>
      <c r="E214" s="238" t="s">
        <v>19</v>
      </c>
      <c r="F214" s="239" t="s">
        <v>148</v>
      </c>
      <c r="G214" s="237"/>
      <c r="H214" s="240">
        <v>26.399999999999999</v>
      </c>
      <c r="I214" s="241"/>
      <c r="J214" s="237"/>
      <c r="K214" s="237"/>
      <c r="L214" s="242"/>
      <c r="M214" s="243"/>
      <c r="N214" s="244"/>
      <c r="O214" s="244"/>
      <c r="P214" s="244"/>
      <c r="Q214" s="244"/>
      <c r="R214" s="244"/>
      <c r="S214" s="244"/>
      <c r="T214" s="245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46" t="s">
        <v>146</v>
      </c>
      <c r="AU214" s="246" t="s">
        <v>88</v>
      </c>
      <c r="AV214" s="14" t="s">
        <v>142</v>
      </c>
      <c r="AW214" s="14" t="s">
        <v>37</v>
      </c>
      <c r="AX214" s="14" t="s">
        <v>86</v>
      </c>
      <c r="AY214" s="246" t="s">
        <v>135</v>
      </c>
    </row>
    <row r="215" s="12" customFormat="1" ht="22.8" customHeight="1">
      <c r="A215" s="12"/>
      <c r="B215" s="190"/>
      <c r="C215" s="191"/>
      <c r="D215" s="192" t="s">
        <v>77</v>
      </c>
      <c r="E215" s="204" t="s">
        <v>193</v>
      </c>
      <c r="F215" s="204" t="s">
        <v>320</v>
      </c>
      <c r="G215" s="191"/>
      <c r="H215" s="191"/>
      <c r="I215" s="194"/>
      <c r="J215" s="205">
        <f>BK215</f>
        <v>0</v>
      </c>
      <c r="K215" s="191"/>
      <c r="L215" s="196"/>
      <c r="M215" s="197"/>
      <c r="N215" s="198"/>
      <c r="O215" s="198"/>
      <c r="P215" s="199">
        <f>SUM(P216:P245)</f>
        <v>0</v>
      </c>
      <c r="Q215" s="198"/>
      <c r="R215" s="199">
        <f>SUM(R216:R245)</f>
        <v>6.9270040000000002</v>
      </c>
      <c r="S215" s="198"/>
      <c r="T215" s="200">
        <f>SUM(T216:T245)</f>
        <v>0</v>
      </c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R215" s="201" t="s">
        <v>86</v>
      </c>
      <c r="AT215" s="202" t="s">
        <v>77</v>
      </c>
      <c r="AU215" s="202" t="s">
        <v>86</v>
      </c>
      <c r="AY215" s="201" t="s">
        <v>135</v>
      </c>
      <c r="BK215" s="203">
        <f>SUM(BK216:BK245)</f>
        <v>0</v>
      </c>
    </row>
    <row r="216" s="2" customFormat="1" ht="49.05" customHeight="1">
      <c r="A216" s="40"/>
      <c r="B216" s="41"/>
      <c r="C216" s="206" t="s">
        <v>321</v>
      </c>
      <c r="D216" s="206" t="s">
        <v>137</v>
      </c>
      <c r="E216" s="207" t="s">
        <v>322</v>
      </c>
      <c r="F216" s="208" t="s">
        <v>323</v>
      </c>
      <c r="G216" s="209" t="s">
        <v>162</v>
      </c>
      <c r="H216" s="210">
        <v>12</v>
      </c>
      <c r="I216" s="211"/>
      <c r="J216" s="212">
        <f>ROUND(I216*H216,2)</f>
        <v>0</v>
      </c>
      <c r="K216" s="208" t="s">
        <v>141</v>
      </c>
      <c r="L216" s="46"/>
      <c r="M216" s="213" t="s">
        <v>19</v>
      </c>
      <c r="N216" s="214" t="s">
        <v>49</v>
      </c>
      <c r="O216" s="86"/>
      <c r="P216" s="215">
        <f>O216*H216</f>
        <v>0</v>
      </c>
      <c r="Q216" s="215">
        <v>0.16850000000000001</v>
      </c>
      <c r="R216" s="215">
        <f>Q216*H216</f>
        <v>2.0220000000000002</v>
      </c>
      <c r="S216" s="215">
        <v>0</v>
      </c>
      <c r="T216" s="216">
        <f>S216*H216</f>
        <v>0</v>
      </c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R216" s="217" t="s">
        <v>142</v>
      </c>
      <c r="AT216" s="217" t="s">
        <v>137</v>
      </c>
      <c r="AU216" s="217" t="s">
        <v>88</v>
      </c>
      <c r="AY216" s="19" t="s">
        <v>135</v>
      </c>
      <c r="BE216" s="218">
        <f>IF(N216="základní",J216,0)</f>
        <v>0</v>
      </c>
      <c r="BF216" s="218">
        <f>IF(N216="snížená",J216,0)</f>
        <v>0</v>
      </c>
      <c r="BG216" s="218">
        <f>IF(N216="zákl. přenesená",J216,0)</f>
        <v>0</v>
      </c>
      <c r="BH216" s="218">
        <f>IF(N216="sníž. přenesená",J216,0)</f>
        <v>0</v>
      </c>
      <c r="BI216" s="218">
        <f>IF(N216="nulová",J216,0)</f>
        <v>0</v>
      </c>
      <c r="BJ216" s="19" t="s">
        <v>86</v>
      </c>
      <c r="BK216" s="218">
        <f>ROUND(I216*H216,2)</f>
        <v>0</v>
      </c>
      <c r="BL216" s="19" t="s">
        <v>142</v>
      </c>
      <c r="BM216" s="217" t="s">
        <v>571</v>
      </c>
    </row>
    <row r="217" s="2" customFormat="1">
      <c r="A217" s="40"/>
      <c r="B217" s="41"/>
      <c r="C217" s="42"/>
      <c r="D217" s="219" t="s">
        <v>144</v>
      </c>
      <c r="E217" s="42"/>
      <c r="F217" s="220" t="s">
        <v>325</v>
      </c>
      <c r="G217" s="42"/>
      <c r="H217" s="42"/>
      <c r="I217" s="221"/>
      <c r="J217" s="42"/>
      <c r="K217" s="42"/>
      <c r="L217" s="46"/>
      <c r="M217" s="222"/>
      <c r="N217" s="223"/>
      <c r="O217" s="86"/>
      <c r="P217" s="86"/>
      <c r="Q217" s="86"/>
      <c r="R217" s="86"/>
      <c r="S217" s="86"/>
      <c r="T217" s="87"/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T217" s="19" t="s">
        <v>144</v>
      </c>
      <c r="AU217" s="19" t="s">
        <v>88</v>
      </c>
    </row>
    <row r="218" s="13" customFormat="1">
      <c r="A218" s="13"/>
      <c r="B218" s="224"/>
      <c r="C218" s="225"/>
      <c r="D218" s="226" t="s">
        <v>146</v>
      </c>
      <c r="E218" s="227" t="s">
        <v>19</v>
      </c>
      <c r="F218" s="228" t="s">
        <v>520</v>
      </c>
      <c r="G218" s="225"/>
      <c r="H218" s="229">
        <v>12</v>
      </c>
      <c r="I218" s="230"/>
      <c r="J218" s="225"/>
      <c r="K218" s="225"/>
      <c r="L218" s="231"/>
      <c r="M218" s="232"/>
      <c r="N218" s="233"/>
      <c r="O218" s="233"/>
      <c r="P218" s="233"/>
      <c r="Q218" s="233"/>
      <c r="R218" s="233"/>
      <c r="S218" s="233"/>
      <c r="T218" s="234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35" t="s">
        <v>146</v>
      </c>
      <c r="AU218" s="235" t="s">
        <v>88</v>
      </c>
      <c r="AV218" s="13" t="s">
        <v>88</v>
      </c>
      <c r="AW218" s="13" t="s">
        <v>37</v>
      </c>
      <c r="AX218" s="13" t="s">
        <v>86</v>
      </c>
      <c r="AY218" s="235" t="s">
        <v>135</v>
      </c>
    </row>
    <row r="219" s="2" customFormat="1" ht="16.5" customHeight="1">
      <c r="A219" s="40"/>
      <c r="B219" s="41"/>
      <c r="C219" s="257" t="s">
        <v>326</v>
      </c>
      <c r="D219" s="257" t="s">
        <v>225</v>
      </c>
      <c r="E219" s="258" t="s">
        <v>327</v>
      </c>
      <c r="F219" s="259" t="s">
        <v>328</v>
      </c>
      <c r="G219" s="260" t="s">
        <v>162</v>
      </c>
      <c r="H219" s="261">
        <v>12.24</v>
      </c>
      <c r="I219" s="262"/>
      <c r="J219" s="263">
        <f>ROUND(I219*H219,2)</f>
        <v>0</v>
      </c>
      <c r="K219" s="259" t="s">
        <v>141</v>
      </c>
      <c r="L219" s="264"/>
      <c r="M219" s="265" t="s">
        <v>19</v>
      </c>
      <c r="N219" s="266" t="s">
        <v>49</v>
      </c>
      <c r="O219" s="86"/>
      <c r="P219" s="215">
        <f>O219*H219</f>
        <v>0</v>
      </c>
      <c r="Q219" s="215">
        <v>0.080000000000000002</v>
      </c>
      <c r="R219" s="215">
        <f>Q219*H219</f>
        <v>0.97920000000000007</v>
      </c>
      <c r="S219" s="215">
        <v>0</v>
      </c>
      <c r="T219" s="216">
        <f>S219*H219</f>
        <v>0</v>
      </c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R219" s="217" t="s">
        <v>187</v>
      </c>
      <c r="AT219" s="217" t="s">
        <v>225</v>
      </c>
      <c r="AU219" s="217" t="s">
        <v>88</v>
      </c>
      <c r="AY219" s="19" t="s">
        <v>135</v>
      </c>
      <c r="BE219" s="218">
        <f>IF(N219="základní",J219,0)</f>
        <v>0</v>
      </c>
      <c r="BF219" s="218">
        <f>IF(N219="snížená",J219,0)</f>
        <v>0</v>
      </c>
      <c r="BG219" s="218">
        <f>IF(N219="zákl. přenesená",J219,0)</f>
        <v>0</v>
      </c>
      <c r="BH219" s="218">
        <f>IF(N219="sníž. přenesená",J219,0)</f>
        <v>0</v>
      </c>
      <c r="BI219" s="218">
        <f>IF(N219="nulová",J219,0)</f>
        <v>0</v>
      </c>
      <c r="BJ219" s="19" t="s">
        <v>86</v>
      </c>
      <c r="BK219" s="218">
        <f>ROUND(I219*H219,2)</f>
        <v>0</v>
      </c>
      <c r="BL219" s="19" t="s">
        <v>142</v>
      </c>
      <c r="BM219" s="217" t="s">
        <v>572</v>
      </c>
    </row>
    <row r="220" s="13" customFormat="1">
      <c r="A220" s="13"/>
      <c r="B220" s="224"/>
      <c r="C220" s="225"/>
      <c r="D220" s="226" t="s">
        <v>146</v>
      </c>
      <c r="E220" s="225"/>
      <c r="F220" s="228" t="s">
        <v>573</v>
      </c>
      <c r="G220" s="225"/>
      <c r="H220" s="229">
        <v>12.24</v>
      </c>
      <c r="I220" s="230"/>
      <c r="J220" s="225"/>
      <c r="K220" s="225"/>
      <c r="L220" s="231"/>
      <c r="M220" s="232"/>
      <c r="N220" s="233"/>
      <c r="O220" s="233"/>
      <c r="P220" s="233"/>
      <c r="Q220" s="233"/>
      <c r="R220" s="233"/>
      <c r="S220" s="233"/>
      <c r="T220" s="234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35" t="s">
        <v>146</v>
      </c>
      <c r="AU220" s="235" t="s">
        <v>88</v>
      </c>
      <c r="AV220" s="13" t="s">
        <v>88</v>
      </c>
      <c r="AW220" s="13" t="s">
        <v>4</v>
      </c>
      <c r="AX220" s="13" t="s">
        <v>86</v>
      </c>
      <c r="AY220" s="235" t="s">
        <v>135</v>
      </c>
    </row>
    <row r="221" s="2" customFormat="1" ht="24.15" customHeight="1">
      <c r="A221" s="40"/>
      <c r="B221" s="41"/>
      <c r="C221" s="206" t="s">
        <v>331</v>
      </c>
      <c r="D221" s="206" t="s">
        <v>137</v>
      </c>
      <c r="E221" s="207" t="s">
        <v>332</v>
      </c>
      <c r="F221" s="208" t="s">
        <v>333</v>
      </c>
      <c r="G221" s="209" t="s">
        <v>169</v>
      </c>
      <c r="H221" s="210">
        <v>0.59999999999999998</v>
      </c>
      <c r="I221" s="211"/>
      <c r="J221" s="212">
        <f>ROUND(I221*H221,2)</f>
        <v>0</v>
      </c>
      <c r="K221" s="208" t="s">
        <v>141</v>
      </c>
      <c r="L221" s="46"/>
      <c r="M221" s="213" t="s">
        <v>19</v>
      </c>
      <c r="N221" s="214" t="s">
        <v>49</v>
      </c>
      <c r="O221" s="86"/>
      <c r="P221" s="215">
        <f>O221*H221</f>
        <v>0</v>
      </c>
      <c r="Q221" s="215">
        <v>2.2563399999999998</v>
      </c>
      <c r="R221" s="215">
        <f>Q221*H221</f>
        <v>1.3538039999999998</v>
      </c>
      <c r="S221" s="215">
        <v>0</v>
      </c>
      <c r="T221" s="216">
        <f>S221*H221</f>
        <v>0</v>
      </c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R221" s="217" t="s">
        <v>142</v>
      </c>
      <c r="AT221" s="217" t="s">
        <v>137</v>
      </c>
      <c r="AU221" s="217" t="s">
        <v>88</v>
      </c>
      <c r="AY221" s="19" t="s">
        <v>135</v>
      </c>
      <c r="BE221" s="218">
        <f>IF(N221="základní",J221,0)</f>
        <v>0</v>
      </c>
      <c r="BF221" s="218">
        <f>IF(N221="snížená",J221,0)</f>
        <v>0</v>
      </c>
      <c r="BG221" s="218">
        <f>IF(N221="zákl. přenesená",J221,0)</f>
        <v>0</v>
      </c>
      <c r="BH221" s="218">
        <f>IF(N221="sníž. přenesená",J221,0)</f>
        <v>0</v>
      </c>
      <c r="BI221" s="218">
        <f>IF(N221="nulová",J221,0)</f>
        <v>0</v>
      </c>
      <c r="BJ221" s="19" t="s">
        <v>86</v>
      </c>
      <c r="BK221" s="218">
        <f>ROUND(I221*H221,2)</f>
        <v>0</v>
      </c>
      <c r="BL221" s="19" t="s">
        <v>142</v>
      </c>
      <c r="BM221" s="217" t="s">
        <v>574</v>
      </c>
    </row>
    <row r="222" s="2" customFormat="1">
      <c r="A222" s="40"/>
      <c r="B222" s="41"/>
      <c r="C222" s="42"/>
      <c r="D222" s="219" t="s">
        <v>144</v>
      </c>
      <c r="E222" s="42"/>
      <c r="F222" s="220" t="s">
        <v>335</v>
      </c>
      <c r="G222" s="42"/>
      <c r="H222" s="42"/>
      <c r="I222" s="221"/>
      <c r="J222" s="42"/>
      <c r="K222" s="42"/>
      <c r="L222" s="46"/>
      <c r="M222" s="222"/>
      <c r="N222" s="223"/>
      <c r="O222" s="86"/>
      <c r="P222" s="86"/>
      <c r="Q222" s="86"/>
      <c r="R222" s="86"/>
      <c r="S222" s="86"/>
      <c r="T222" s="87"/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T222" s="19" t="s">
        <v>144</v>
      </c>
      <c r="AU222" s="19" t="s">
        <v>88</v>
      </c>
    </row>
    <row r="223" s="13" customFormat="1">
      <c r="A223" s="13"/>
      <c r="B223" s="224"/>
      <c r="C223" s="225"/>
      <c r="D223" s="226" t="s">
        <v>146</v>
      </c>
      <c r="E223" s="227" t="s">
        <v>19</v>
      </c>
      <c r="F223" s="228" t="s">
        <v>575</v>
      </c>
      <c r="G223" s="225"/>
      <c r="H223" s="229">
        <v>0.59999999999999998</v>
      </c>
      <c r="I223" s="230"/>
      <c r="J223" s="225"/>
      <c r="K223" s="225"/>
      <c r="L223" s="231"/>
      <c r="M223" s="232"/>
      <c r="N223" s="233"/>
      <c r="O223" s="233"/>
      <c r="P223" s="233"/>
      <c r="Q223" s="233"/>
      <c r="R223" s="233"/>
      <c r="S223" s="233"/>
      <c r="T223" s="234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35" t="s">
        <v>146</v>
      </c>
      <c r="AU223" s="235" t="s">
        <v>88</v>
      </c>
      <c r="AV223" s="13" t="s">
        <v>88</v>
      </c>
      <c r="AW223" s="13" t="s">
        <v>37</v>
      </c>
      <c r="AX223" s="13" t="s">
        <v>86</v>
      </c>
      <c r="AY223" s="235" t="s">
        <v>135</v>
      </c>
    </row>
    <row r="224" s="2" customFormat="1" ht="24.15" customHeight="1">
      <c r="A224" s="40"/>
      <c r="B224" s="41"/>
      <c r="C224" s="206" t="s">
        <v>337</v>
      </c>
      <c r="D224" s="206" t="s">
        <v>137</v>
      </c>
      <c r="E224" s="207" t="s">
        <v>338</v>
      </c>
      <c r="F224" s="208" t="s">
        <v>339</v>
      </c>
      <c r="G224" s="209" t="s">
        <v>162</v>
      </c>
      <c r="H224" s="210">
        <v>18.399999999999999</v>
      </c>
      <c r="I224" s="211"/>
      <c r="J224" s="212">
        <f>ROUND(I224*H224,2)</f>
        <v>0</v>
      </c>
      <c r="K224" s="208" t="s">
        <v>141</v>
      </c>
      <c r="L224" s="46"/>
      <c r="M224" s="213" t="s">
        <v>19</v>
      </c>
      <c r="N224" s="214" t="s">
        <v>49</v>
      </c>
      <c r="O224" s="86"/>
      <c r="P224" s="215">
        <f>O224*H224</f>
        <v>0</v>
      </c>
      <c r="Q224" s="215">
        <v>0</v>
      </c>
      <c r="R224" s="215">
        <f>Q224*H224</f>
        <v>0</v>
      </c>
      <c r="S224" s="215">
        <v>0</v>
      </c>
      <c r="T224" s="216">
        <f>S224*H224</f>
        <v>0</v>
      </c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40"/>
      <c r="AR224" s="217" t="s">
        <v>142</v>
      </c>
      <c r="AT224" s="217" t="s">
        <v>137</v>
      </c>
      <c r="AU224" s="217" t="s">
        <v>88</v>
      </c>
      <c r="AY224" s="19" t="s">
        <v>135</v>
      </c>
      <c r="BE224" s="218">
        <f>IF(N224="základní",J224,0)</f>
        <v>0</v>
      </c>
      <c r="BF224" s="218">
        <f>IF(N224="snížená",J224,0)</f>
        <v>0</v>
      </c>
      <c r="BG224" s="218">
        <f>IF(N224="zákl. přenesená",J224,0)</f>
        <v>0</v>
      </c>
      <c r="BH224" s="218">
        <f>IF(N224="sníž. přenesená",J224,0)</f>
        <v>0</v>
      </c>
      <c r="BI224" s="218">
        <f>IF(N224="nulová",J224,0)</f>
        <v>0</v>
      </c>
      <c r="BJ224" s="19" t="s">
        <v>86</v>
      </c>
      <c r="BK224" s="218">
        <f>ROUND(I224*H224,2)</f>
        <v>0</v>
      </c>
      <c r="BL224" s="19" t="s">
        <v>142</v>
      </c>
      <c r="BM224" s="217" t="s">
        <v>576</v>
      </c>
    </row>
    <row r="225" s="2" customFormat="1">
      <c r="A225" s="40"/>
      <c r="B225" s="41"/>
      <c r="C225" s="42"/>
      <c r="D225" s="219" t="s">
        <v>144</v>
      </c>
      <c r="E225" s="42"/>
      <c r="F225" s="220" t="s">
        <v>341</v>
      </c>
      <c r="G225" s="42"/>
      <c r="H225" s="42"/>
      <c r="I225" s="221"/>
      <c r="J225" s="42"/>
      <c r="K225" s="42"/>
      <c r="L225" s="46"/>
      <c r="M225" s="222"/>
      <c r="N225" s="223"/>
      <c r="O225" s="86"/>
      <c r="P225" s="86"/>
      <c r="Q225" s="86"/>
      <c r="R225" s="86"/>
      <c r="S225" s="86"/>
      <c r="T225" s="87"/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  <c r="AE225" s="40"/>
      <c r="AT225" s="19" t="s">
        <v>144</v>
      </c>
      <c r="AU225" s="19" t="s">
        <v>88</v>
      </c>
    </row>
    <row r="226" s="13" customFormat="1">
      <c r="A226" s="13"/>
      <c r="B226" s="224"/>
      <c r="C226" s="225"/>
      <c r="D226" s="226" t="s">
        <v>146</v>
      </c>
      <c r="E226" s="227" t="s">
        <v>19</v>
      </c>
      <c r="F226" s="228" t="s">
        <v>577</v>
      </c>
      <c r="G226" s="225"/>
      <c r="H226" s="229">
        <v>6.4000000000000004</v>
      </c>
      <c r="I226" s="230"/>
      <c r="J226" s="225"/>
      <c r="K226" s="225"/>
      <c r="L226" s="231"/>
      <c r="M226" s="232"/>
      <c r="N226" s="233"/>
      <c r="O226" s="233"/>
      <c r="P226" s="233"/>
      <c r="Q226" s="233"/>
      <c r="R226" s="233"/>
      <c r="S226" s="233"/>
      <c r="T226" s="234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35" t="s">
        <v>146</v>
      </c>
      <c r="AU226" s="235" t="s">
        <v>88</v>
      </c>
      <c r="AV226" s="13" t="s">
        <v>88</v>
      </c>
      <c r="AW226" s="13" t="s">
        <v>37</v>
      </c>
      <c r="AX226" s="13" t="s">
        <v>78</v>
      </c>
      <c r="AY226" s="235" t="s">
        <v>135</v>
      </c>
    </row>
    <row r="227" s="13" customFormat="1">
      <c r="A227" s="13"/>
      <c r="B227" s="224"/>
      <c r="C227" s="225"/>
      <c r="D227" s="226" t="s">
        <v>146</v>
      </c>
      <c r="E227" s="227" t="s">
        <v>19</v>
      </c>
      <c r="F227" s="228" t="s">
        <v>520</v>
      </c>
      <c r="G227" s="225"/>
      <c r="H227" s="229">
        <v>12</v>
      </c>
      <c r="I227" s="230"/>
      <c r="J227" s="225"/>
      <c r="K227" s="225"/>
      <c r="L227" s="231"/>
      <c r="M227" s="232"/>
      <c r="N227" s="233"/>
      <c r="O227" s="233"/>
      <c r="P227" s="233"/>
      <c r="Q227" s="233"/>
      <c r="R227" s="233"/>
      <c r="S227" s="233"/>
      <c r="T227" s="234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35" t="s">
        <v>146</v>
      </c>
      <c r="AU227" s="235" t="s">
        <v>88</v>
      </c>
      <c r="AV227" s="13" t="s">
        <v>88</v>
      </c>
      <c r="AW227" s="13" t="s">
        <v>37</v>
      </c>
      <c r="AX227" s="13" t="s">
        <v>78</v>
      </c>
      <c r="AY227" s="235" t="s">
        <v>135</v>
      </c>
    </row>
    <row r="228" s="14" customFormat="1">
      <c r="A228" s="14"/>
      <c r="B228" s="236"/>
      <c r="C228" s="237"/>
      <c r="D228" s="226" t="s">
        <v>146</v>
      </c>
      <c r="E228" s="238" t="s">
        <v>19</v>
      </c>
      <c r="F228" s="239" t="s">
        <v>148</v>
      </c>
      <c r="G228" s="237"/>
      <c r="H228" s="240">
        <v>18.399999999999999</v>
      </c>
      <c r="I228" s="241"/>
      <c r="J228" s="237"/>
      <c r="K228" s="237"/>
      <c r="L228" s="242"/>
      <c r="M228" s="243"/>
      <c r="N228" s="244"/>
      <c r="O228" s="244"/>
      <c r="P228" s="244"/>
      <c r="Q228" s="244"/>
      <c r="R228" s="244"/>
      <c r="S228" s="244"/>
      <c r="T228" s="245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46" t="s">
        <v>146</v>
      </c>
      <c r="AU228" s="246" t="s">
        <v>88</v>
      </c>
      <c r="AV228" s="14" t="s">
        <v>142</v>
      </c>
      <c r="AW228" s="14" t="s">
        <v>37</v>
      </c>
      <c r="AX228" s="14" t="s">
        <v>86</v>
      </c>
      <c r="AY228" s="246" t="s">
        <v>135</v>
      </c>
    </row>
    <row r="229" s="2" customFormat="1" ht="37.8" customHeight="1">
      <c r="A229" s="40"/>
      <c r="B229" s="41"/>
      <c r="C229" s="206" t="s">
        <v>265</v>
      </c>
      <c r="D229" s="206" t="s">
        <v>137</v>
      </c>
      <c r="E229" s="207" t="s">
        <v>343</v>
      </c>
      <c r="F229" s="208" t="s">
        <v>344</v>
      </c>
      <c r="G229" s="209" t="s">
        <v>209</v>
      </c>
      <c r="H229" s="210">
        <v>0.51900000000000002</v>
      </c>
      <c r="I229" s="211"/>
      <c r="J229" s="212">
        <f>ROUND(I229*H229,2)</f>
        <v>0</v>
      </c>
      <c r="K229" s="208" t="s">
        <v>141</v>
      </c>
      <c r="L229" s="46"/>
      <c r="M229" s="213" t="s">
        <v>19</v>
      </c>
      <c r="N229" s="214" t="s">
        <v>49</v>
      </c>
      <c r="O229" s="86"/>
      <c r="P229" s="215">
        <f>O229*H229</f>
        <v>0</v>
      </c>
      <c r="Q229" s="215">
        <v>0</v>
      </c>
      <c r="R229" s="215">
        <f>Q229*H229</f>
        <v>0</v>
      </c>
      <c r="S229" s="215">
        <v>0</v>
      </c>
      <c r="T229" s="216">
        <f>S229*H229</f>
        <v>0</v>
      </c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R229" s="217" t="s">
        <v>142</v>
      </c>
      <c r="AT229" s="217" t="s">
        <v>137</v>
      </c>
      <c r="AU229" s="217" t="s">
        <v>88</v>
      </c>
      <c r="AY229" s="19" t="s">
        <v>135</v>
      </c>
      <c r="BE229" s="218">
        <f>IF(N229="základní",J229,0)</f>
        <v>0</v>
      </c>
      <c r="BF229" s="218">
        <f>IF(N229="snížená",J229,0)</f>
        <v>0</v>
      </c>
      <c r="BG229" s="218">
        <f>IF(N229="zákl. přenesená",J229,0)</f>
        <v>0</v>
      </c>
      <c r="BH229" s="218">
        <f>IF(N229="sníž. přenesená",J229,0)</f>
        <v>0</v>
      </c>
      <c r="BI229" s="218">
        <f>IF(N229="nulová",J229,0)</f>
        <v>0</v>
      </c>
      <c r="BJ229" s="19" t="s">
        <v>86</v>
      </c>
      <c r="BK229" s="218">
        <f>ROUND(I229*H229,2)</f>
        <v>0</v>
      </c>
      <c r="BL229" s="19" t="s">
        <v>142</v>
      </c>
      <c r="BM229" s="217" t="s">
        <v>578</v>
      </c>
    </row>
    <row r="230" s="2" customFormat="1">
      <c r="A230" s="40"/>
      <c r="B230" s="41"/>
      <c r="C230" s="42"/>
      <c r="D230" s="219" t="s">
        <v>144</v>
      </c>
      <c r="E230" s="42"/>
      <c r="F230" s="220" t="s">
        <v>346</v>
      </c>
      <c r="G230" s="42"/>
      <c r="H230" s="42"/>
      <c r="I230" s="221"/>
      <c r="J230" s="42"/>
      <c r="K230" s="42"/>
      <c r="L230" s="46"/>
      <c r="M230" s="222"/>
      <c r="N230" s="223"/>
      <c r="O230" s="86"/>
      <c r="P230" s="86"/>
      <c r="Q230" s="86"/>
      <c r="R230" s="86"/>
      <c r="S230" s="86"/>
      <c r="T230" s="87"/>
      <c r="U230" s="40"/>
      <c r="V230" s="40"/>
      <c r="W230" s="40"/>
      <c r="X230" s="40"/>
      <c r="Y230" s="40"/>
      <c r="Z230" s="40"/>
      <c r="AA230" s="40"/>
      <c r="AB230" s="40"/>
      <c r="AC230" s="40"/>
      <c r="AD230" s="40"/>
      <c r="AE230" s="40"/>
      <c r="AT230" s="19" t="s">
        <v>144</v>
      </c>
      <c r="AU230" s="19" t="s">
        <v>88</v>
      </c>
    </row>
    <row r="231" s="15" customFormat="1">
      <c r="A231" s="15"/>
      <c r="B231" s="247"/>
      <c r="C231" s="248"/>
      <c r="D231" s="226" t="s">
        <v>146</v>
      </c>
      <c r="E231" s="249" t="s">
        <v>19</v>
      </c>
      <c r="F231" s="250" t="s">
        <v>347</v>
      </c>
      <c r="G231" s="248"/>
      <c r="H231" s="249" t="s">
        <v>19</v>
      </c>
      <c r="I231" s="251"/>
      <c r="J231" s="248"/>
      <c r="K231" s="248"/>
      <c r="L231" s="252"/>
      <c r="M231" s="253"/>
      <c r="N231" s="254"/>
      <c r="O231" s="254"/>
      <c r="P231" s="254"/>
      <c r="Q231" s="254"/>
      <c r="R231" s="254"/>
      <c r="S231" s="254"/>
      <c r="T231" s="25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T231" s="256" t="s">
        <v>146</v>
      </c>
      <c r="AU231" s="256" t="s">
        <v>88</v>
      </c>
      <c r="AV231" s="15" t="s">
        <v>86</v>
      </c>
      <c r="AW231" s="15" t="s">
        <v>37</v>
      </c>
      <c r="AX231" s="15" t="s">
        <v>78</v>
      </c>
      <c r="AY231" s="256" t="s">
        <v>135</v>
      </c>
    </row>
    <row r="232" s="13" customFormat="1">
      <c r="A232" s="13"/>
      <c r="B232" s="224"/>
      <c r="C232" s="225"/>
      <c r="D232" s="226" t="s">
        <v>146</v>
      </c>
      <c r="E232" s="227" t="s">
        <v>19</v>
      </c>
      <c r="F232" s="228" t="s">
        <v>579</v>
      </c>
      <c r="G232" s="225"/>
      <c r="H232" s="229">
        <v>0.51900000000000002</v>
      </c>
      <c r="I232" s="230"/>
      <c r="J232" s="225"/>
      <c r="K232" s="225"/>
      <c r="L232" s="231"/>
      <c r="M232" s="232"/>
      <c r="N232" s="233"/>
      <c r="O232" s="233"/>
      <c r="P232" s="233"/>
      <c r="Q232" s="233"/>
      <c r="R232" s="233"/>
      <c r="S232" s="233"/>
      <c r="T232" s="234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35" t="s">
        <v>146</v>
      </c>
      <c r="AU232" s="235" t="s">
        <v>88</v>
      </c>
      <c r="AV232" s="13" t="s">
        <v>88</v>
      </c>
      <c r="AW232" s="13" t="s">
        <v>37</v>
      </c>
      <c r="AX232" s="13" t="s">
        <v>78</v>
      </c>
      <c r="AY232" s="235" t="s">
        <v>135</v>
      </c>
    </row>
    <row r="233" s="14" customFormat="1">
      <c r="A233" s="14"/>
      <c r="B233" s="236"/>
      <c r="C233" s="237"/>
      <c r="D233" s="226" t="s">
        <v>146</v>
      </c>
      <c r="E233" s="238" t="s">
        <v>19</v>
      </c>
      <c r="F233" s="239" t="s">
        <v>148</v>
      </c>
      <c r="G233" s="237"/>
      <c r="H233" s="240">
        <v>0.51900000000000002</v>
      </c>
      <c r="I233" s="241"/>
      <c r="J233" s="237"/>
      <c r="K233" s="237"/>
      <c r="L233" s="242"/>
      <c r="M233" s="243"/>
      <c r="N233" s="244"/>
      <c r="O233" s="244"/>
      <c r="P233" s="244"/>
      <c r="Q233" s="244"/>
      <c r="R233" s="244"/>
      <c r="S233" s="244"/>
      <c r="T233" s="245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46" t="s">
        <v>146</v>
      </c>
      <c r="AU233" s="246" t="s">
        <v>88</v>
      </c>
      <c r="AV233" s="14" t="s">
        <v>142</v>
      </c>
      <c r="AW233" s="14" t="s">
        <v>37</v>
      </c>
      <c r="AX233" s="14" t="s">
        <v>86</v>
      </c>
      <c r="AY233" s="246" t="s">
        <v>135</v>
      </c>
    </row>
    <row r="234" s="2" customFormat="1" ht="24.15" customHeight="1">
      <c r="A234" s="40"/>
      <c r="B234" s="41"/>
      <c r="C234" s="257" t="s">
        <v>349</v>
      </c>
      <c r="D234" s="257" t="s">
        <v>225</v>
      </c>
      <c r="E234" s="258" t="s">
        <v>350</v>
      </c>
      <c r="F234" s="259" t="s">
        <v>351</v>
      </c>
      <c r="G234" s="260" t="s">
        <v>209</v>
      </c>
      <c r="H234" s="261">
        <v>0.57099999999999995</v>
      </c>
      <c r="I234" s="262"/>
      <c r="J234" s="263">
        <f>ROUND(I234*H234,2)</f>
        <v>0</v>
      </c>
      <c r="K234" s="259" t="s">
        <v>141</v>
      </c>
      <c r="L234" s="264"/>
      <c r="M234" s="265" t="s">
        <v>19</v>
      </c>
      <c r="N234" s="266" t="s">
        <v>49</v>
      </c>
      <c r="O234" s="86"/>
      <c r="P234" s="215">
        <f>O234*H234</f>
        <v>0</v>
      </c>
      <c r="Q234" s="215">
        <v>1</v>
      </c>
      <c r="R234" s="215">
        <f>Q234*H234</f>
        <v>0.57099999999999995</v>
      </c>
      <c r="S234" s="215">
        <v>0</v>
      </c>
      <c r="T234" s="216">
        <f>S234*H234</f>
        <v>0</v>
      </c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40"/>
      <c r="AR234" s="217" t="s">
        <v>187</v>
      </c>
      <c r="AT234" s="217" t="s">
        <v>225</v>
      </c>
      <c r="AU234" s="217" t="s">
        <v>88</v>
      </c>
      <c r="AY234" s="19" t="s">
        <v>135</v>
      </c>
      <c r="BE234" s="218">
        <f>IF(N234="základní",J234,0)</f>
        <v>0</v>
      </c>
      <c r="BF234" s="218">
        <f>IF(N234="snížená",J234,0)</f>
        <v>0</v>
      </c>
      <c r="BG234" s="218">
        <f>IF(N234="zákl. přenesená",J234,0)</f>
        <v>0</v>
      </c>
      <c r="BH234" s="218">
        <f>IF(N234="sníž. přenesená",J234,0)</f>
        <v>0</v>
      </c>
      <c r="BI234" s="218">
        <f>IF(N234="nulová",J234,0)</f>
        <v>0</v>
      </c>
      <c r="BJ234" s="19" t="s">
        <v>86</v>
      </c>
      <c r="BK234" s="218">
        <f>ROUND(I234*H234,2)</f>
        <v>0</v>
      </c>
      <c r="BL234" s="19" t="s">
        <v>142</v>
      </c>
      <c r="BM234" s="217" t="s">
        <v>580</v>
      </c>
    </row>
    <row r="235" s="13" customFormat="1">
      <c r="A235" s="13"/>
      <c r="B235" s="224"/>
      <c r="C235" s="225"/>
      <c r="D235" s="226" t="s">
        <v>146</v>
      </c>
      <c r="E235" s="225"/>
      <c r="F235" s="228" t="s">
        <v>581</v>
      </c>
      <c r="G235" s="225"/>
      <c r="H235" s="229">
        <v>0.57099999999999995</v>
      </c>
      <c r="I235" s="230"/>
      <c r="J235" s="225"/>
      <c r="K235" s="225"/>
      <c r="L235" s="231"/>
      <c r="M235" s="232"/>
      <c r="N235" s="233"/>
      <c r="O235" s="233"/>
      <c r="P235" s="233"/>
      <c r="Q235" s="233"/>
      <c r="R235" s="233"/>
      <c r="S235" s="233"/>
      <c r="T235" s="234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35" t="s">
        <v>146</v>
      </c>
      <c r="AU235" s="235" t="s">
        <v>88</v>
      </c>
      <c r="AV235" s="13" t="s">
        <v>88</v>
      </c>
      <c r="AW235" s="13" t="s">
        <v>4</v>
      </c>
      <c r="AX235" s="13" t="s">
        <v>86</v>
      </c>
      <c r="AY235" s="235" t="s">
        <v>135</v>
      </c>
    </row>
    <row r="236" s="2" customFormat="1" ht="37.8" customHeight="1">
      <c r="A236" s="40"/>
      <c r="B236" s="41"/>
      <c r="C236" s="206" t="s">
        <v>354</v>
      </c>
      <c r="D236" s="206" t="s">
        <v>137</v>
      </c>
      <c r="E236" s="207" t="s">
        <v>582</v>
      </c>
      <c r="F236" s="208" t="s">
        <v>583</v>
      </c>
      <c r="G236" s="209" t="s">
        <v>209</v>
      </c>
      <c r="H236" s="210">
        <v>1.819</v>
      </c>
      <c r="I236" s="211"/>
      <c r="J236" s="212">
        <f>ROUND(I236*H236,2)</f>
        <v>0</v>
      </c>
      <c r="K236" s="208" t="s">
        <v>141</v>
      </c>
      <c r="L236" s="46"/>
      <c r="M236" s="213" t="s">
        <v>19</v>
      </c>
      <c r="N236" s="214" t="s">
        <v>49</v>
      </c>
      <c r="O236" s="86"/>
      <c r="P236" s="215">
        <f>O236*H236</f>
        <v>0</v>
      </c>
      <c r="Q236" s="215">
        <v>0</v>
      </c>
      <c r="R236" s="215">
        <f>Q236*H236</f>
        <v>0</v>
      </c>
      <c r="S236" s="215">
        <v>0</v>
      </c>
      <c r="T236" s="216">
        <f>S236*H236</f>
        <v>0</v>
      </c>
      <c r="U236" s="40"/>
      <c r="V236" s="40"/>
      <c r="W236" s="40"/>
      <c r="X236" s="40"/>
      <c r="Y236" s="40"/>
      <c r="Z236" s="40"/>
      <c r="AA236" s="40"/>
      <c r="AB236" s="40"/>
      <c r="AC236" s="40"/>
      <c r="AD236" s="40"/>
      <c r="AE236" s="40"/>
      <c r="AR236" s="217" t="s">
        <v>142</v>
      </c>
      <c r="AT236" s="217" t="s">
        <v>137</v>
      </c>
      <c r="AU236" s="217" t="s">
        <v>88</v>
      </c>
      <c r="AY236" s="19" t="s">
        <v>135</v>
      </c>
      <c r="BE236" s="218">
        <f>IF(N236="základní",J236,0)</f>
        <v>0</v>
      </c>
      <c r="BF236" s="218">
        <f>IF(N236="snížená",J236,0)</f>
        <v>0</v>
      </c>
      <c r="BG236" s="218">
        <f>IF(N236="zákl. přenesená",J236,0)</f>
        <v>0</v>
      </c>
      <c r="BH236" s="218">
        <f>IF(N236="sníž. přenesená",J236,0)</f>
        <v>0</v>
      </c>
      <c r="BI236" s="218">
        <f>IF(N236="nulová",J236,0)</f>
        <v>0</v>
      </c>
      <c r="BJ236" s="19" t="s">
        <v>86</v>
      </c>
      <c r="BK236" s="218">
        <f>ROUND(I236*H236,2)</f>
        <v>0</v>
      </c>
      <c r="BL236" s="19" t="s">
        <v>142</v>
      </c>
      <c r="BM236" s="217" t="s">
        <v>584</v>
      </c>
    </row>
    <row r="237" s="2" customFormat="1">
      <c r="A237" s="40"/>
      <c r="B237" s="41"/>
      <c r="C237" s="42"/>
      <c r="D237" s="219" t="s">
        <v>144</v>
      </c>
      <c r="E237" s="42"/>
      <c r="F237" s="220" t="s">
        <v>585</v>
      </c>
      <c r="G237" s="42"/>
      <c r="H237" s="42"/>
      <c r="I237" s="221"/>
      <c r="J237" s="42"/>
      <c r="K237" s="42"/>
      <c r="L237" s="46"/>
      <c r="M237" s="222"/>
      <c r="N237" s="223"/>
      <c r="O237" s="86"/>
      <c r="P237" s="86"/>
      <c r="Q237" s="86"/>
      <c r="R237" s="86"/>
      <c r="S237" s="86"/>
      <c r="T237" s="87"/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  <c r="AT237" s="19" t="s">
        <v>144</v>
      </c>
      <c r="AU237" s="19" t="s">
        <v>88</v>
      </c>
    </row>
    <row r="238" s="15" customFormat="1">
      <c r="A238" s="15"/>
      <c r="B238" s="247"/>
      <c r="C238" s="248"/>
      <c r="D238" s="226" t="s">
        <v>146</v>
      </c>
      <c r="E238" s="249" t="s">
        <v>19</v>
      </c>
      <c r="F238" s="250" t="s">
        <v>359</v>
      </c>
      <c r="G238" s="248"/>
      <c r="H238" s="249" t="s">
        <v>19</v>
      </c>
      <c r="I238" s="251"/>
      <c r="J238" s="248"/>
      <c r="K238" s="248"/>
      <c r="L238" s="252"/>
      <c r="M238" s="253"/>
      <c r="N238" s="254"/>
      <c r="O238" s="254"/>
      <c r="P238" s="254"/>
      <c r="Q238" s="254"/>
      <c r="R238" s="254"/>
      <c r="S238" s="254"/>
      <c r="T238" s="25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T238" s="256" t="s">
        <v>146</v>
      </c>
      <c r="AU238" s="256" t="s">
        <v>88</v>
      </c>
      <c r="AV238" s="15" t="s">
        <v>86</v>
      </c>
      <c r="AW238" s="15" t="s">
        <v>37</v>
      </c>
      <c r="AX238" s="15" t="s">
        <v>78</v>
      </c>
      <c r="AY238" s="256" t="s">
        <v>135</v>
      </c>
    </row>
    <row r="239" s="13" customFormat="1">
      <c r="A239" s="13"/>
      <c r="B239" s="224"/>
      <c r="C239" s="225"/>
      <c r="D239" s="226" t="s">
        <v>146</v>
      </c>
      <c r="E239" s="227" t="s">
        <v>19</v>
      </c>
      <c r="F239" s="228" t="s">
        <v>586</v>
      </c>
      <c r="G239" s="225"/>
      <c r="H239" s="229">
        <v>1.819</v>
      </c>
      <c r="I239" s="230"/>
      <c r="J239" s="225"/>
      <c r="K239" s="225"/>
      <c r="L239" s="231"/>
      <c r="M239" s="232"/>
      <c r="N239" s="233"/>
      <c r="O239" s="233"/>
      <c r="P239" s="233"/>
      <c r="Q239" s="233"/>
      <c r="R239" s="233"/>
      <c r="S239" s="233"/>
      <c r="T239" s="234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35" t="s">
        <v>146</v>
      </c>
      <c r="AU239" s="235" t="s">
        <v>88</v>
      </c>
      <c r="AV239" s="13" t="s">
        <v>88</v>
      </c>
      <c r="AW239" s="13" t="s">
        <v>37</v>
      </c>
      <c r="AX239" s="13" t="s">
        <v>86</v>
      </c>
      <c r="AY239" s="235" t="s">
        <v>135</v>
      </c>
    </row>
    <row r="240" s="2" customFormat="1" ht="21.75" customHeight="1">
      <c r="A240" s="40"/>
      <c r="B240" s="41"/>
      <c r="C240" s="257" t="s">
        <v>361</v>
      </c>
      <c r="D240" s="257" t="s">
        <v>225</v>
      </c>
      <c r="E240" s="258" t="s">
        <v>362</v>
      </c>
      <c r="F240" s="259" t="s">
        <v>363</v>
      </c>
      <c r="G240" s="260" t="s">
        <v>209</v>
      </c>
      <c r="H240" s="261">
        <v>2.0009999999999999</v>
      </c>
      <c r="I240" s="262"/>
      <c r="J240" s="263">
        <f>ROUND(I240*H240,2)</f>
        <v>0</v>
      </c>
      <c r="K240" s="259" t="s">
        <v>141</v>
      </c>
      <c r="L240" s="264"/>
      <c r="M240" s="265" t="s">
        <v>19</v>
      </c>
      <c r="N240" s="266" t="s">
        <v>49</v>
      </c>
      <c r="O240" s="86"/>
      <c r="P240" s="215">
        <f>O240*H240</f>
        <v>0</v>
      </c>
      <c r="Q240" s="215">
        <v>1</v>
      </c>
      <c r="R240" s="215">
        <f>Q240*H240</f>
        <v>2.0009999999999999</v>
      </c>
      <c r="S240" s="215">
        <v>0</v>
      </c>
      <c r="T240" s="216">
        <f>S240*H240</f>
        <v>0</v>
      </c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  <c r="AE240" s="40"/>
      <c r="AR240" s="217" t="s">
        <v>187</v>
      </c>
      <c r="AT240" s="217" t="s">
        <v>225</v>
      </c>
      <c r="AU240" s="217" t="s">
        <v>88</v>
      </c>
      <c r="AY240" s="19" t="s">
        <v>135</v>
      </c>
      <c r="BE240" s="218">
        <f>IF(N240="základní",J240,0)</f>
        <v>0</v>
      </c>
      <c r="BF240" s="218">
        <f>IF(N240="snížená",J240,0)</f>
        <v>0</v>
      </c>
      <c r="BG240" s="218">
        <f>IF(N240="zákl. přenesená",J240,0)</f>
        <v>0</v>
      </c>
      <c r="BH240" s="218">
        <f>IF(N240="sníž. přenesená",J240,0)</f>
        <v>0</v>
      </c>
      <c r="BI240" s="218">
        <f>IF(N240="nulová",J240,0)</f>
        <v>0</v>
      </c>
      <c r="BJ240" s="19" t="s">
        <v>86</v>
      </c>
      <c r="BK240" s="218">
        <f>ROUND(I240*H240,2)</f>
        <v>0</v>
      </c>
      <c r="BL240" s="19" t="s">
        <v>142</v>
      </c>
      <c r="BM240" s="217" t="s">
        <v>587</v>
      </c>
    </row>
    <row r="241" s="13" customFormat="1">
      <c r="A241" s="13"/>
      <c r="B241" s="224"/>
      <c r="C241" s="225"/>
      <c r="D241" s="226" t="s">
        <v>146</v>
      </c>
      <c r="E241" s="225"/>
      <c r="F241" s="228" t="s">
        <v>365</v>
      </c>
      <c r="G241" s="225"/>
      <c r="H241" s="229">
        <v>2.0009999999999999</v>
      </c>
      <c r="I241" s="230"/>
      <c r="J241" s="225"/>
      <c r="K241" s="225"/>
      <c r="L241" s="231"/>
      <c r="M241" s="232"/>
      <c r="N241" s="233"/>
      <c r="O241" s="233"/>
      <c r="P241" s="233"/>
      <c r="Q241" s="233"/>
      <c r="R241" s="233"/>
      <c r="S241" s="233"/>
      <c r="T241" s="234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35" t="s">
        <v>146</v>
      </c>
      <c r="AU241" s="235" t="s">
        <v>88</v>
      </c>
      <c r="AV241" s="13" t="s">
        <v>88</v>
      </c>
      <c r="AW241" s="13" t="s">
        <v>4</v>
      </c>
      <c r="AX241" s="13" t="s">
        <v>86</v>
      </c>
      <c r="AY241" s="235" t="s">
        <v>135</v>
      </c>
    </row>
    <row r="242" s="2" customFormat="1" ht="24.15" customHeight="1">
      <c r="A242" s="40"/>
      <c r="B242" s="41"/>
      <c r="C242" s="206" t="s">
        <v>366</v>
      </c>
      <c r="D242" s="206" t="s">
        <v>137</v>
      </c>
      <c r="E242" s="207" t="s">
        <v>367</v>
      </c>
      <c r="F242" s="208" t="s">
        <v>368</v>
      </c>
      <c r="G242" s="209" t="s">
        <v>244</v>
      </c>
      <c r="H242" s="210">
        <v>1</v>
      </c>
      <c r="I242" s="211"/>
      <c r="J242" s="212">
        <f>ROUND(I242*H242,2)</f>
        <v>0</v>
      </c>
      <c r="K242" s="208" t="s">
        <v>19</v>
      </c>
      <c r="L242" s="46"/>
      <c r="M242" s="213" t="s">
        <v>19</v>
      </c>
      <c r="N242" s="214" t="s">
        <v>49</v>
      </c>
      <c r="O242" s="86"/>
      <c r="P242" s="215">
        <f>O242*H242</f>
        <v>0</v>
      </c>
      <c r="Q242" s="215">
        <v>0</v>
      </c>
      <c r="R242" s="215">
        <f>Q242*H242</f>
        <v>0</v>
      </c>
      <c r="S242" s="215">
        <v>0</v>
      </c>
      <c r="T242" s="216">
        <f>S242*H242</f>
        <v>0</v>
      </c>
      <c r="U242" s="40"/>
      <c r="V242" s="40"/>
      <c r="W242" s="40"/>
      <c r="X242" s="40"/>
      <c r="Y242" s="40"/>
      <c r="Z242" s="40"/>
      <c r="AA242" s="40"/>
      <c r="AB242" s="40"/>
      <c r="AC242" s="40"/>
      <c r="AD242" s="40"/>
      <c r="AE242" s="40"/>
      <c r="AR242" s="217" t="s">
        <v>142</v>
      </c>
      <c r="AT242" s="217" t="s">
        <v>137</v>
      </c>
      <c r="AU242" s="217" t="s">
        <v>88</v>
      </c>
      <c r="AY242" s="19" t="s">
        <v>135</v>
      </c>
      <c r="BE242" s="218">
        <f>IF(N242="základní",J242,0)</f>
        <v>0</v>
      </c>
      <c r="BF242" s="218">
        <f>IF(N242="snížená",J242,0)</f>
        <v>0</v>
      </c>
      <c r="BG242" s="218">
        <f>IF(N242="zákl. přenesená",J242,0)</f>
        <v>0</v>
      </c>
      <c r="BH242" s="218">
        <f>IF(N242="sníž. přenesená",J242,0)</f>
        <v>0</v>
      </c>
      <c r="BI242" s="218">
        <f>IF(N242="nulová",J242,0)</f>
        <v>0</v>
      </c>
      <c r="BJ242" s="19" t="s">
        <v>86</v>
      </c>
      <c r="BK242" s="218">
        <f>ROUND(I242*H242,2)</f>
        <v>0</v>
      </c>
      <c r="BL242" s="19" t="s">
        <v>142</v>
      </c>
      <c r="BM242" s="217" t="s">
        <v>588</v>
      </c>
    </row>
    <row r="243" s="13" customFormat="1">
      <c r="A243" s="13"/>
      <c r="B243" s="224"/>
      <c r="C243" s="225"/>
      <c r="D243" s="226" t="s">
        <v>146</v>
      </c>
      <c r="E243" s="227" t="s">
        <v>19</v>
      </c>
      <c r="F243" s="228" t="s">
        <v>86</v>
      </c>
      <c r="G243" s="225"/>
      <c r="H243" s="229">
        <v>1</v>
      </c>
      <c r="I243" s="230"/>
      <c r="J243" s="225"/>
      <c r="K243" s="225"/>
      <c r="L243" s="231"/>
      <c r="M243" s="232"/>
      <c r="N243" s="233"/>
      <c r="O243" s="233"/>
      <c r="P243" s="233"/>
      <c r="Q243" s="233"/>
      <c r="R243" s="233"/>
      <c r="S243" s="233"/>
      <c r="T243" s="234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35" t="s">
        <v>146</v>
      </c>
      <c r="AU243" s="235" t="s">
        <v>88</v>
      </c>
      <c r="AV243" s="13" t="s">
        <v>88</v>
      </c>
      <c r="AW243" s="13" t="s">
        <v>37</v>
      </c>
      <c r="AX243" s="13" t="s">
        <v>86</v>
      </c>
      <c r="AY243" s="235" t="s">
        <v>135</v>
      </c>
    </row>
    <row r="244" s="2" customFormat="1" ht="55.5" customHeight="1">
      <c r="A244" s="40"/>
      <c r="B244" s="41"/>
      <c r="C244" s="206" t="s">
        <v>370</v>
      </c>
      <c r="D244" s="206" t="s">
        <v>137</v>
      </c>
      <c r="E244" s="207" t="s">
        <v>371</v>
      </c>
      <c r="F244" s="208" t="s">
        <v>372</v>
      </c>
      <c r="G244" s="209" t="s">
        <v>140</v>
      </c>
      <c r="H244" s="210">
        <v>26.399999999999999</v>
      </c>
      <c r="I244" s="211"/>
      <c r="J244" s="212">
        <f>ROUND(I244*H244,2)</f>
        <v>0</v>
      </c>
      <c r="K244" s="208" t="s">
        <v>141</v>
      </c>
      <c r="L244" s="46"/>
      <c r="M244" s="213" t="s">
        <v>19</v>
      </c>
      <c r="N244" s="214" t="s">
        <v>49</v>
      </c>
      <c r="O244" s="86"/>
      <c r="P244" s="215">
        <f>O244*H244</f>
        <v>0</v>
      </c>
      <c r="Q244" s="215">
        <v>0</v>
      </c>
      <c r="R244" s="215">
        <f>Q244*H244</f>
        <v>0</v>
      </c>
      <c r="S244" s="215">
        <v>0</v>
      </c>
      <c r="T244" s="216">
        <f>S244*H244</f>
        <v>0</v>
      </c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R244" s="217" t="s">
        <v>142</v>
      </c>
      <c r="AT244" s="217" t="s">
        <v>137</v>
      </c>
      <c r="AU244" s="217" t="s">
        <v>88</v>
      </c>
      <c r="AY244" s="19" t="s">
        <v>135</v>
      </c>
      <c r="BE244" s="218">
        <f>IF(N244="základní",J244,0)</f>
        <v>0</v>
      </c>
      <c r="BF244" s="218">
        <f>IF(N244="snížená",J244,0)</f>
        <v>0</v>
      </c>
      <c r="BG244" s="218">
        <f>IF(N244="zákl. přenesená",J244,0)</f>
        <v>0</v>
      </c>
      <c r="BH244" s="218">
        <f>IF(N244="sníž. přenesená",J244,0)</f>
        <v>0</v>
      </c>
      <c r="BI244" s="218">
        <f>IF(N244="nulová",J244,0)</f>
        <v>0</v>
      </c>
      <c r="BJ244" s="19" t="s">
        <v>86</v>
      </c>
      <c r="BK244" s="218">
        <f>ROUND(I244*H244,2)</f>
        <v>0</v>
      </c>
      <c r="BL244" s="19" t="s">
        <v>142</v>
      </c>
      <c r="BM244" s="217" t="s">
        <v>589</v>
      </c>
    </row>
    <row r="245" s="2" customFormat="1">
      <c r="A245" s="40"/>
      <c r="B245" s="41"/>
      <c r="C245" s="42"/>
      <c r="D245" s="219" t="s">
        <v>144</v>
      </c>
      <c r="E245" s="42"/>
      <c r="F245" s="220" t="s">
        <v>374</v>
      </c>
      <c r="G245" s="42"/>
      <c r="H245" s="42"/>
      <c r="I245" s="221"/>
      <c r="J245" s="42"/>
      <c r="K245" s="42"/>
      <c r="L245" s="46"/>
      <c r="M245" s="222"/>
      <c r="N245" s="223"/>
      <c r="O245" s="86"/>
      <c r="P245" s="86"/>
      <c r="Q245" s="86"/>
      <c r="R245" s="86"/>
      <c r="S245" s="86"/>
      <c r="T245" s="87"/>
      <c r="U245" s="40"/>
      <c r="V245" s="40"/>
      <c r="W245" s="40"/>
      <c r="X245" s="40"/>
      <c r="Y245" s="40"/>
      <c r="Z245" s="40"/>
      <c r="AA245" s="40"/>
      <c r="AB245" s="40"/>
      <c r="AC245" s="40"/>
      <c r="AD245" s="40"/>
      <c r="AE245" s="40"/>
      <c r="AT245" s="19" t="s">
        <v>144</v>
      </c>
      <c r="AU245" s="19" t="s">
        <v>88</v>
      </c>
    </row>
    <row r="246" s="12" customFormat="1" ht="22.8" customHeight="1">
      <c r="A246" s="12"/>
      <c r="B246" s="190"/>
      <c r="C246" s="191"/>
      <c r="D246" s="192" t="s">
        <v>77</v>
      </c>
      <c r="E246" s="204" t="s">
        <v>375</v>
      </c>
      <c r="F246" s="204" t="s">
        <v>376</v>
      </c>
      <c r="G246" s="191"/>
      <c r="H246" s="191"/>
      <c r="I246" s="194"/>
      <c r="J246" s="205">
        <f>BK246</f>
        <v>0</v>
      </c>
      <c r="K246" s="191"/>
      <c r="L246" s="196"/>
      <c r="M246" s="197"/>
      <c r="N246" s="198"/>
      <c r="O246" s="198"/>
      <c r="P246" s="199">
        <f>SUM(P247:P262)</f>
        <v>0</v>
      </c>
      <c r="Q246" s="198"/>
      <c r="R246" s="199">
        <f>SUM(R247:R262)</f>
        <v>0</v>
      </c>
      <c r="S246" s="198"/>
      <c r="T246" s="200">
        <f>SUM(T247:T262)</f>
        <v>0</v>
      </c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R246" s="201" t="s">
        <v>86</v>
      </c>
      <c r="AT246" s="202" t="s">
        <v>77</v>
      </c>
      <c r="AU246" s="202" t="s">
        <v>86</v>
      </c>
      <c r="AY246" s="201" t="s">
        <v>135</v>
      </c>
      <c r="BK246" s="203">
        <f>SUM(BK247:BK262)</f>
        <v>0</v>
      </c>
    </row>
    <row r="247" s="2" customFormat="1" ht="37.8" customHeight="1">
      <c r="A247" s="40"/>
      <c r="B247" s="41"/>
      <c r="C247" s="206" t="s">
        <v>377</v>
      </c>
      <c r="D247" s="206" t="s">
        <v>137</v>
      </c>
      <c r="E247" s="207" t="s">
        <v>378</v>
      </c>
      <c r="F247" s="208" t="s">
        <v>379</v>
      </c>
      <c r="G247" s="209" t="s">
        <v>209</v>
      </c>
      <c r="H247" s="210">
        <v>6.8639999999999999</v>
      </c>
      <c r="I247" s="211"/>
      <c r="J247" s="212">
        <f>ROUND(I247*H247,2)</f>
        <v>0</v>
      </c>
      <c r="K247" s="208" t="s">
        <v>141</v>
      </c>
      <c r="L247" s="46"/>
      <c r="M247" s="213" t="s">
        <v>19</v>
      </c>
      <c r="N247" s="214" t="s">
        <v>49</v>
      </c>
      <c r="O247" s="86"/>
      <c r="P247" s="215">
        <f>O247*H247</f>
        <v>0</v>
      </c>
      <c r="Q247" s="215">
        <v>0</v>
      </c>
      <c r="R247" s="215">
        <f>Q247*H247</f>
        <v>0</v>
      </c>
      <c r="S247" s="215">
        <v>0</v>
      </c>
      <c r="T247" s="216">
        <f>S247*H247</f>
        <v>0</v>
      </c>
      <c r="U247" s="40"/>
      <c r="V247" s="40"/>
      <c r="W247" s="40"/>
      <c r="X247" s="40"/>
      <c r="Y247" s="40"/>
      <c r="Z247" s="40"/>
      <c r="AA247" s="40"/>
      <c r="AB247" s="40"/>
      <c r="AC247" s="40"/>
      <c r="AD247" s="40"/>
      <c r="AE247" s="40"/>
      <c r="AR247" s="217" t="s">
        <v>142</v>
      </c>
      <c r="AT247" s="217" t="s">
        <v>137</v>
      </c>
      <c r="AU247" s="217" t="s">
        <v>88</v>
      </c>
      <c r="AY247" s="19" t="s">
        <v>135</v>
      </c>
      <c r="BE247" s="218">
        <f>IF(N247="základní",J247,0)</f>
        <v>0</v>
      </c>
      <c r="BF247" s="218">
        <f>IF(N247="snížená",J247,0)</f>
        <v>0</v>
      </c>
      <c r="BG247" s="218">
        <f>IF(N247="zákl. přenesená",J247,0)</f>
        <v>0</v>
      </c>
      <c r="BH247" s="218">
        <f>IF(N247="sníž. přenesená",J247,0)</f>
        <v>0</v>
      </c>
      <c r="BI247" s="218">
        <f>IF(N247="nulová",J247,0)</f>
        <v>0</v>
      </c>
      <c r="BJ247" s="19" t="s">
        <v>86</v>
      </c>
      <c r="BK247" s="218">
        <f>ROUND(I247*H247,2)</f>
        <v>0</v>
      </c>
      <c r="BL247" s="19" t="s">
        <v>142</v>
      </c>
      <c r="BM247" s="217" t="s">
        <v>590</v>
      </c>
    </row>
    <row r="248" s="2" customFormat="1">
      <c r="A248" s="40"/>
      <c r="B248" s="41"/>
      <c r="C248" s="42"/>
      <c r="D248" s="219" t="s">
        <v>144</v>
      </c>
      <c r="E248" s="42"/>
      <c r="F248" s="220" t="s">
        <v>381</v>
      </c>
      <c r="G248" s="42"/>
      <c r="H248" s="42"/>
      <c r="I248" s="221"/>
      <c r="J248" s="42"/>
      <c r="K248" s="42"/>
      <c r="L248" s="46"/>
      <c r="M248" s="222"/>
      <c r="N248" s="223"/>
      <c r="O248" s="86"/>
      <c r="P248" s="86"/>
      <c r="Q248" s="86"/>
      <c r="R248" s="86"/>
      <c r="S248" s="86"/>
      <c r="T248" s="87"/>
      <c r="U248" s="40"/>
      <c r="V248" s="40"/>
      <c r="W248" s="40"/>
      <c r="X248" s="40"/>
      <c r="Y248" s="40"/>
      <c r="Z248" s="40"/>
      <c r="AA248" s="40"/>
      <c r="AB248" s="40"/>
      <c r="AC248" s="40"/>
      <c r="AD248" s="40"/>
      <c r="AE248" s="40"/>
      <c r="AT248" s="19" t="s">
        <v>144</v>
      </c>
      <c r="AU248" s="19" t="s">
        <v>88</v>
      </c>
    </row>
    <row r="249" s="2" customFormat="1" ht="37.8" customHeight="1">
      <c r="A249" s="40"/>
      <c r="B249" s="41"/>
      <c r="C249" s="206" t="s">
        <v>382</v>
      </c>
      <c r="D249" s="206" t="s">
        <v>137</v>
      </c>
      <c r="E249" s="207" t="s">
        <v>383</v>
      </c>
      <c r="F249" s="208" t="s">
        <v>384</v>
      </c>
      <c r="G249" s="209" t="s">
        <v>209</v>
      </c>
      <c r="H249" s="210">
        <v>21.334</v>
      </c>
      <c r="I249" s="211"/>
      <c r="J249" s="212">
        <f>ROUND(I249*H249,2)</f>
        <v>0</v>
      </c>
      <c r="K249" s="208" t="s">
        <v>141</v>
      </c>
      <c r="L249" s="46"/>
      <c r="M249" s="213" t="s">
        <v>19</v>
      </c>
      <c r="N249" s="214" t="s">
        <v>49</v>
      </c>
      <c r="O249" s="86"/>
      <c r="P249" s="215">
        <f>O249*H249</f>
        <v>0</v>
      </c>
      <c r="Q249" s="215">
        <v>0</v>
      </c>
      <c r="R249" s="215">
        <f>Q249*H249</f>
        <v>0</v>
      </c>
      <c r="S249" s="215">
        <v>0</v>
      </c>
      <c r="T249" s="216">
        <f>S249*H249</f>
        <v>0</v>
      </c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  <c r="AE249" s="40"/>
      <c r="AR249" s="217" t="s">
        <v>142</v>
      </c>
      <c r="AT249" s="217" t="s">
        <v>137</v>
      </c>
      <c r="AU249" s="217" t="s">
        <v>88</v>
      </c>
      <c r="AY249" s="19" t="s">
        <v>135</v>
      </c>
      <c r="BE249" s="218">
        <f>IF(N249="základní",J249,0)</f>
        <v>0</v>
      </c>
      <c r="BF249" s="218">
        <f>IF(N249="snížená",J249,0)</f>
        <v>0</v>
      </c>
      <c r="BG249" s="218">
        <f>IF(N249="zákl. přenesená",J249,0)</f>
        <v>0</v>
      </c>
      <c r="BH249" s="218">
        <f>IF(N249="sníž. přenesená",J249,0)</f>
        <v>0</v>
      </c>
      <c r="BI249" s="218">
        <f>IF(N249="nulová",J249,0)</f>
        <v>0</v>
      </c>
      <c r="BJ249" s="19" t="s">
        <v>86</v>
      </c>
      <c r="BK249" s="218">
        <f>ROUND(I249*H249,2)</f>
        <v>0</v>
      </c>
      <c r="BL249" s="19" t="s">
        <v>142</v>
      </c>
      <c r="BM249" s="217" t="s">
        <v>591</v>
      </c>
    </row>
    <row r="250" s="2" customFormat="1">
      <c r="A250" s="40"/>
      <c r="B250" s="41"/>
      <c r="C250" s="42"/>
      <c r="D250" s="219" t="s">
        <v>144</v>
      </c>
      <c r="E250" s="42"/>
      <c r="F250" s="220" t="s">
        <v>386</v>
      </c>
      <c r="G250" s="42"/>
      <c r="H250" s="42"/>
      <c r="I250" s="221"/>
      <c r="J250" s="42"/>
      <c r="K250" s="42"/>
      <c r="L250" s="46"/>
      <c r="M250" s="222"/>
      <c r="N250" s="223"/>
      <c r="O250" s="86"/>
      <c r="P250" s="86"/>
      <c r="Q250" s="86"/>
      <c r="R250" s="86"/>
      <c r="S250" s="86"/>
      <c r="T250" s="87"/>
      <c r="U250" s="40"/>
      <c r="V250" s="40"/>
      <c r="W250" s="40"/>
      <c r="X250" s="40"/>
      <c r="Y250" s="40"/>
      <c r="Z250" s="40"/>
      <c r="AA250" s="40"/>
      <c r="AB250" s="40"/>
      <c r="AC250" s="40"/>
      <c r="AD250" s="40"/>
      <c r="AE250" s="40"/>
      <c r="AT250" s="19" t="s">
        <v>144</v>
      </c>
      <c r="AU250" s="19" t="s">
        <v>88</v>
      </c>
    </row>
    <row r="251" s="2" customFormat="1" ht="37.8" customHeight="1">
      <c r="A251" s="40"/>
      <c r="B251" s="41"/>
      <c r="C251" s="206" t="s">
        <v>387</v>
      </c>
      <c r="D251" s="206" t="s">
        <v>137</v>
      </c>
      <c r="E251" s="207" t="s">
        <v>388</v>
      </c>
      <c r="F251" s="208" t="s">
        <v>389</v>
      </c>
      <c r="G251" s="209" t="s">
        <v>209</v>
      </c>
      <c r="H251" s="210">
        <v>640.01999999999998</v>
      </c>
      <c r="I251" s="211"/>
      <c r="J251" s="212">
        <f>ROUND(I251*H251,2)</f>
        <v>0</v>
      </c>
      <c r="K251" s="208" t="s">
        <v>141</v>
      </c>
      <c r="L251" s="46"/>
      <c r="M251" s="213" t="s">
        <v>19</v>
      </c>
      <c r="N251" s="214" t="s">
        <v>49</v>
      </c>
      <c r="O251" s="86"/>
      <c r="P251" s="215">
        <f>O251*H251</f>
        <v>0</v>
      </c>
      <c r="Q251" s="215">
        <v>0</v>
      </c>
      <c r="R251" s="215">
        <f>Q251*H251</f>
        <v>0</v>
      </c>
      <c r="S251" s="215">
        <v>0</v>
      </c>
      <c r="T251" s="216">
        <f>S251*H251</f>
        <v>0</v>
      </c>
      <c r="U251" s="40"/>
      <c r="V251" s="40"/>
      <c r="W251" s="40"/>
      <c r="X251" s="40"/>
      <c r="Y251" s="40"/>
      <c r="Z251" s="40"/>
      <c r="AA251" s="40"/>
      <c r="AB251" s="40"/>
      <c r="AC251" s="40"/>
      <c r="AD251" s="40"/>
      <c r="AE251" s="40"/>
      <c r="AR251" s="217" t="s">
        <v>142</v>
      </c>
      <c r="AT251" s="217" t="s">
        <v>137</v>
      </c>
      <c r="AU251" s="217" t="s">
        <v>88</v>
      </c>
      <c r="AY251" s="19" t="s">
        <v>135</v>
      </c>
      <c r="BE251" s="218">
        <f>IF(N251="základní",J251,0)</f>
        <v>0</v>
      </c>
      <c r="BF251" s="218">
        <f>IF(N251="snížená",J251,0)</f>
        <v>0</v>
      </c>
      <c r="BG251" s="218">
        <f>IF(N251="zákl. přenesená",J251,0)</f>
        <v>0</v>
      </c>
      <c r="BH251" s="218">
        <f>IF(N251="sníž. přenesená",J251,0)</f>
        <v>0</v>
      </c>
      <c r="BI251" s="218">
        <f>IF(N251="nulová",J251,0)</f>
        <v>0</v>
      </c>
      <c r="BJ251" s="19" t="s">
        <v>86</v>
      </c>
      <c r="BK251" s="218">
        <f>ROUND(I251*H251,2)</f>
        <v>0</v>
      </c>
      <c r="BL251" s="19" t="s">
        <v>142</v>
      </c>
      <c r="BM251" s="217" t="s">
        <v>592</v>
      </c>
    </row>
    <row r="252" s="2" customFormat="1">
      <c r="A252" s="40"/>
      <c r="B252" s="41"/>
      <c r="C252" s="42"/>
      <c r="D252" s="219" t="s">
        <v>144</v>
      </c>
      <c r="E252" s="42"/>
      <c r="F252" s="220" t="s">
        <v>391</v>
      </c>
      <c r="G252" s="42"/>
      <c r="H252" s="42"/>
      <c r="I252" s="221"/>
      <c r="J252" s="42"/>
      <c r="K252" s="42"/>
      <c r="L252" s="46"/>
      <c r="M252" s="222"/>
      <c r="N252" s="223"/>
      <c r="O252" s="86"/>
      <c r="P252" s="86"/>
      <c r="Q252" s="86"/>
      <c r="R252" s="86"/>
      <c r="S252" s="86"/>
      <c r="T252" s="87"/>
      <c r="U252" s="40"/>
      <c r="V252" s="40"/>
      <c r="W252" s="40"/>
      <c r="X252" s="40"/>
      <c r="Y252" s="40"/>
      <c r="Z252" s="40"/>
      <c r="AA252" s="40"/>
      <c r="AB252" s="40"/>
      <c r="AC252" s="40"/>
      <c r="AD252" s="40"/>
      <c r="AE252" s="40"/>
      <c r="AT252" s="19" t="s">
        <v>144</v>
      </c>
      <c r="AU252" s="19" t="s">
        <v>88</v>
      </c>
    </row>
    <row r="253" s="13" customFormat="1">
      <c r="A253" s="13"/>
      <c r="B253" s="224"/>
      <c r="C253" s="225"/>
      <c r="D253" s="226" t="s">
        <v>146</v>
      </c>
      <c r="E253" s="225"/>
      <c r="F253" s="228" t="s">
        <v>593</v>
      </c>
      <c r="G253" s="225"/>
      <c r="H253" s="229">
        <v>640.01999999999998</v>
      </c>
      <c r="I253" s="230"/>
      <c r="J253" s="225"/>
      <c r="K253" s="225"/>
      <c r="L253" s="231"/>
      <c r="M253" s="232"/>
      <c r="N253" s="233"/>
      <c r="O253" s="233"/>
      <c r="P253" s="233"/>
      <c r="Q253" s="233"/>
      <c r="R253" s="233"/>
      <c r="S253" s="233"/>
      <c r="T253" s="234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35" t="s">
        <v>146</v>
      </c>
      <c r="AU253" s="235" t="s">
        <v>88</v>
      </c>
      <c r="AV253" s="13" t="s">
        <v>88</v>
      </c>
      <c r="AW253" s="13" t="s">
        <v>4</v>
      </c>
      <c r="AX253" s="13" t="s">
        <v>86</v>
      </c>
      <c r="AY253" s="235" t="s">
        <v>135</v>
      </c>
    </row>
    <row r="254" s="2" customFormat="1" ht="44.25" customHeight="1">
      <c r="A254" s="40"/>
      <c r="B254" s="41"/>
      <c r="C254" s="206" t="s">
        <v>393</v>
      </c>
      <c r="D254" s="206" t="s">
        <v>137</v>
      </c>
      <c r="E254" s="207" t="s">
        <v>394</v>
      </c>
      <c r="F254" s="208" t="s">
        <v>395</v>
      </c>
      <c r="G254" s="209" t="s">
        <v>209</v>
      </c>
      <c r="H254" s="210">
        <v>3.48</v>
      </c>
      <c r="I254" s="211"/>
      <c r="J254" s="212">
        <f>ROUND(I254*H254,2)</f>
        <v>0</v>
      </c>
      <c r="K254" s="208" t="s">
        <v>141</v>
      </c>
      <c r="L254" s="46"/>
      <c r="M254" s="213" t="s">
        <v>19</v>
      </c>
      <c r="N254" s="214" t="s">
        <v>49</v>
      </c>
      <c r="O254" s="86"/>
      <c r="P254" s="215">
        <f>O254*H254</f>
        <v>0</v>
      </c>
      <c r="Q254" s="215">
        <v>0</v>
      </c>
      <c r="R254" s="215">
        <f>Q254*H254</f>
        <v>0</v>
      </c>
      <c r="S254" s="215">
        <v>0</v>
      </c>
      <c r="T254" s="216">
        <f>S254*H254</f>
        <v>0</v>
      </c>
      <c r="U254" s="40"/>
      <c r="V254" s="40"/>
      <c r="W254" s="40"/>
      <c r="X254" s="40"/>
      <c r="Y254" s="40"/>
      <c r="Z254" s="40"/>
      <c r="AA254" s="40"/>
      <c r="AB254" s="40"/>
      <c r="AC254" s="40"/>
      <c r="AD254" s="40"/>
      <c r="AE254" s="40"/>
      <c r="AR254" s="217" t="s">
        <v>142</v>
      </c>
      <c r="AT254" s="217" t="s">
        <v>137</v>
      </c>
      <c r="AU254" s="217" t="s">
        <v>88</v>
      </c>
      <c r="AY254" s="19" t="s">
        <v>135</v>
      </c>
      <c r="BE254" s="218">
        <f>IF(N254="základní",J254,0)</f>
        <v>0</v>
      </c>
      <c r="BF254" s="218">
        <f>IF(N254="snížená",J254,0)</f>
        <v>0</v>
      </c>
      <c r="BG254" s="218">
        <f>IF(N254="zákl. přenesená",J254,0)</f>
        <v>0</v>
      </c>
      <c r="BH254" s="218">
        <f>IF(N254="sníž. přenesená",J254,0)</f>
        <v>0</v>
      </c>
      <c r="BI254" s="218">
        <f>IF(N254="nulová",J254,0)</f>
        <v>0</v>
      </c>
      <c r="BJ254" s="19" t="s">
        <v>86</v>
      </c>
      <c r="BK254" s="218">
        <f>ROUND(I254*H254,2)</f>
        <v>0</v>
      </c>
      <c r="BL254" s="19" t="s">
        <v>142</v>
      </c>
      <c r="BM254" s="217" t="s">
        <v>594</v>
      </c>
    </row>
    <row r="255" s="2" customFormat="1">
      <c r="A255" s="40"/>
      <c r="B255" s="41"/>
      <c r="C255" s="42"/>
      <c r="D255" s="219" t="s">
        <v>144</v>
      </c>
      <c r="E255" s="42"/>
      <c r="F255" s="220" t="s">
        <v>397</v>
      </c>
      <c r="G255" s="42"/>
      <c r="H255" s="42"/>
      <c r="I255" s="221"/>
      <c r="J255" s="42"/>
      <c r="K255" s="42"/>
      <c r="L255" s="46"/>
      <c r="M255" s="222"/>
      <c r="N255" s="223"/>
      <c r="O255" s="86"/>
      <c r="P255" s="86"/>
      <c r="Q255" s="86"/>
      <c r="R255" s="86"/>
      <c r="S255" s="86"/>
      <c r="T255" s="87"/>
      <c r="U255" s="40"/>
      <c r="V255" s="40"/>
      <c r="W255" s="40"/>
      <c r="X255" s="40"/>
      <c r="Y255" s="40"/>
      <c r="Z255" s="40"/>
      <c r="AA255" s="40"/>
      <c r="AB255" s="40"/>
      <c r="AC255" s="40"/>
      <c r="AD255" s="40"/>
      <c r="AE255" s="40"/>
      <c r="AT255" s="19" t="s">
        <v>144</v>
      </c>
      <c r="AU255" s="19" t="s">
        <v>88</v>
      </c>
    </row>
    <row r="256" s="2" customFormat="1" ht="44.25" customHeight="1">
      <c r="A256" s="40"/>
      <c r="B256" s="41"/>
      <c r="C256" s="206" t="s">
        <v>398</v>
      </c>
      <c r="D256" s="206" t="s">
        <v>137</v>
      </c>
      <c r="E256" s="207" t="s">
        <v>399</v>
      </c>
      <c r="F256" s="208" t="s">
        <v>400</v>
      </c>
      <c r="G256" s="209" t="s">
        <v>209</v>
      </c>
      <c r="H256" s="210">
        <v>3.0339999999999998</v>
      </c>
      <c r="I256" s="211"/>
      <c r="J256" s="212">
        <f>ROUND(I256*H256,2)</f>
        <v>0</v>
      </c>
      <c r="K256" s="208" t="s">
        <v>141</v>
      </c>
      <c r="L256" s="46"/>
      <c r="M256" s="213" t="s">
        <v>19</v>
      </c>
      <c r="N256" s="214" t="s">
        <v>49</v>
      </c>
      <c r="O256" s="86"/>
      <c r="P256" s="215">
        <f>O256*H256</f>
        <v>0</v>
      </c>
      <c r="Q256" s="215">
        <v>0</v>
      </c>
      <c r="R256" s="215">
        <f>Q256*H256</f>
        <v>0</v>
      </c>
      <c r="S256" s="215">
        <v>0</v>
      </c>
      <c r="T256" s="216">
        <f>S256*H256</f>
        <v>0</v>
      </c>
      <c r="U256" s="40"/>
      <c r="V256" s="40"/>
      <c r="W256" s="40"/>
      <c r="X256" s="40"/>
      <c r="Y256" s="40"/>
      <c r="Z256" s="40"/>
      <c r="AA256" s="40"/>
      <c r="AB256" s="40"/>
      <c r="AC256" s="40"/>
      <c r="AD256" s="40"/>
      <c r="AE256" s="40"/>
      <c r="AR256" s="217" t="s">
        <v>142</v>
      </c>
      <c r="AT256" s="217" t="s">
        <v>137</v>
      </c>
      <c r="AU256" s="217" t="s">
        <v>88</v>
      </c>
      <c r="AY256" s="19" t="s">
        <v>135</v>
      </c>
      <c r="BE256" s="218">
        <f>IF(N256="základní",J256,0)</f>
        <v>0</v>
      </c>
      <c r="BF256" s="218">
        <f>IF(N256="snížená",J256,0)</f>
        <v>0</v>
      </c>
      <c r="BG256" s="218">
        <f>IF(N256="zákl. přenesená",J256,0)</f>
        <v>0</v>
      </c>
      <c r="BH256" s="218">
        <f>IF(N256="sníž. přenesená",J256,0)</f>
        <v>0</v>
      </c>
      <c r="BI256" s="218">
        <f>IF(N256="nulová",J256,0)</f>
        <v>0</v>
      </c>
      <c r="BJ256" s="19" t="s">
        <v>86</v>
      </c>
      <c r="BK256" s="218">
        <f>ROUND(I256*H256,2)</f>
        <v>0</v>
      </c>
      <c r="BL256" s="19" t="s">
        <v>142</v>
      </c>
      <c r="BM256" s="217" t="s">
        <v>595</v>
      </c>
    </row>
    <row r="257" s="2" customFormat="1">
      <c r="A257" s="40"/>
      <c r="B257" s="41"/>
      <c r="C257" s="42"/>
      <c r="D257" s="219" t="s">
        <v>144</v>
      </c>
      <c r="E257" s="42"/>
      <c r="F257" s="220" t="s">
        <v>402</v>
      </c>
      <c r="G257" s="42"/>
      <c r="H257" s="42"/>
      <c r="I257" s="221"/>
      <c r="J257" s="42"/>
      <c r="K257" s="42"/>
      <c r="L257" s="46"/>
      <c r="M257" s="222"/>
      <c r="N257" s="223"/>
      <c r="O257" s="86"/>
      <c r="P257" s="86"/>
      <c r="Q257" s="86"/>
      <c r="R257" s="86"/>
      <c r="S257" s="86"/>
      <c r="T257" s="87"/>
      <c r="U257" s="40"/>
      <c r="V257" s="40"/>
      <c r="W257" s="40"/>
      <c r="X257" s="40"/>
      <c r="Y257" s="40"/>
      <c r="Z257" s="40"/>
      <c r="AA257" s="40"/>
      <c r="AB257" s="40"/>
      <c r="AC257" s="40"/>
      <c r="AD257" s="40"/>
      <c r="AE257" s="40"/>
      <c r="AT257" s="19" t="s">
        <v>144</v>
      </c>
      <c r="AU257" s="19" t="s">
        <v>88</v>
      </c>
    </row>
    <row r="258" s="2" customFormat="1" ht="44.25" customHeight="1">
      <c r="A258" s="40"/>
      <c r="B258" s="41"/>
      <c r="C258" s="206" t="s">
        <v>403</v>
      </c>
      <c r="D258" s="206" t="s">
        <v>137</v>
      </c>
      <c r="E258" s="207" t="s">
        <v>404</v>
      </c>
      <c r="F258" s="208" t="s">
        <v>405</v>
      </c>
      <c r="G258" s="209" t="s">
        <v>209</v>
      </c>
      <c r="H258" s="210">
        <v>14.82</v>
      </c>
      <c r="I258" s="211"/>
      <c r="J258" s="212">
        <f>ROUND(I258*H258,2)</f>
        <v>0</v>
      </c>
      <c r="K258" s="208" t="s">
        <v>141</v>
      </c>
      <c r="L258" s="46"/>
      <c r="M258" s="213" t="s">
        <v>19</v>
      </c>
      <c r="N258" s="214" t="s">
        <v>49</v>
      </c>
      <c r="O258" s="86"/>
      <c r="P258" s="215">
        <f>O258*H258</f>
        <v>0</v>
      </c>
      <c r="Q258" s="215">
        <v>0</v>
      </c>
      <c r="R258" s="215">
        <f>Q258*H258</f>
        <v>0</v>
      </c>
      <c r="S258" s="215">
        <v>0</v>
      </c>
      <c r="T258" s="216">
        <f>S258*H258</f>
        <v>0</v>
      </c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40"/>
      <c r="AR258" s="217" t="s">
        <v>142</v>
      </c>
      <c r="AT258" s="217" t="s">
        <v>137</v>
      </c>
      <c r="AU258" s="217" t="s">
        <v>88</v>
      </c>
      <c r="AY258" s="19" t="s">
        <v>135</v>
      </c>
      <c r="BE258" s="218">
        <f>IF(N258="základní",J258,0)</f>
        <v>0</v>
      </c>
      <c r="BF258" s="218">
        <f>IF(N258="snížená",J258,0)</f>
        <v>0</v>
      </c>
      <c r="BG258" s="218">
        <f>IF(N258="zákl. přenesená",J258,0)</f>
        <v>0</v>
      </c>
      <c r="BH258" s="218">
        <f>IF(N258="sníž. přenesená",J258,0)</f>
        <v>0</v>
      </c>
      <c r="BI258" s="218">
        <f>IF(N258="nulová",J258,0)</f>
        <v>0</v>
      </c>
      <c r="BJ258" s="19" t="s">
        <v>86</v>
      </c>
      <c r="BK258" s="218">
        <f>ROUND(I258*H258,2)</f>
        <v>0</v>
      </c>
      <c r="BL258" s="19" t="s">
        <v>142</v>
      </c>
      <c r="BM258" s="217" t="s">
        <v>596</v>
      </c>
    </row>
    <row r="259" s="2" customFormat="1">
      <c r="A259" s="40"/>
      <c r="B259" s="41"/>
      <c r="C259" s="42"/>
      <c r="D259" s="219" t="s">
        <v>144</v>
      </c>
      <c r="E259" s="42"/>
      <c r="F259" s="220" t="s">
        <v>407</v>
      </c>
      <c r="G259" s="42"/>
      <c r="H259" s="42"/>
      <c r="I259" s="221"/>
      <c r="J259" s="42"/>
      <c r="K259" s="42"/>
      <c r="L259" s="46"/>
      <c r="M259" s="222"/>
      <c r="N259" s="223"/>
      <c r="O259" s="86"/>
      <c r="P259" s="86"/>
      <c r="Q259" s="86"/>
      <c r="R259" s="86"/>
      <c r="S259" s="86"/>
      <c r="T259" s="87"/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  <c r="AT259" s="19" t="s">
        <v>144</v>
      </c>
      <c r="AU259" s="19" t="s">
        <v>88</v>
      </c>
    </row>
    <row r="260" s="13" customFormat="1">
      <c r="A260" s="13"/>
      <c r="B260" s="224"/>
      <c r="C260" s="225"/>
      <c r="D260" s="226" t="s">
        <v>146</v>
      </c>
      <c r="E260" s="227" t="s">
        <v>19</v>
      </c>
      <c r="F260" s="228" t="s">
        <v>597</v>
      </c>
      <c r="G260" s="225"/>
      <c r="H260" s="229">
        <v>21.334</v>
      </c>
      <c r="I260" s="230"/>
      <c r="J260" s="225"/>
      <c r="K260" s="225"/>
      <c r="L260" s="231"/>
      <c r="M260" s="232"/>
      <c r="N260" s="233"/>
      <c r="O260" s="233"/>
      <c r="P260" s="233"/>
      <c r="Q260" s="233"/>
      <c r="R260" s="233"/>
      <c r="S260" s="233"/>
      <c r="T260" s="234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35" t="s">
        <v>146</v>
      </c>
      <c r="AU260" s="235" t="s">
        <v>88</v>
      </c>
      <c r="AV260" s="13" t="s">
        <v>88</v>
      </c>
      <c r="AW260" s="13" t="s">
        <v>37</v>
      </c>
      <c r="AX260" s="13" t="s">
        <v>78</v>
      </c>
      <c r="AY260" s="235" t="s">
        <v>135</v>
      </c>
    </row>
    <row r="261" s="13" customFormat="1">
      <c r="A261" s="13"/>
      <c r="B261" s="224"/>
      <c r="C261" s="225"/>
      <c r="D261" s="226" t="s">
        <v>146</v>
      </c>
      <c r="E261" s="227" t="s">
        <v>19</v>
      </c>
      <c r="F261" s="228" t="s">
        <v>598</v>
      </c>
      <c r="G261" s="225"/>
      <c r="H261" s="229">
        <v>-6.5140000000000002</v>
      </c>
      <c r="I261" s="230"/>
      <c r="J261" s="225"/>
      <c r="K261" s="225"/>
      <c r="L261" s="231"/>
      <c r="M261" s="232"/>
      <c r="N261" s="233"/>
      <c r="O261" s="233"/>
      <c r="P261" s="233"/>
      <c r="Q261" s="233"/>
      <c r="R261" s="233"/>
      <c r="S261" s="233"/>
      <c r="T261" s="234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35" t="s">
        <v>146</v>
      </c>
      <c r="AU261" s="235" t="s">
        <v>88</v>
      </c>
      <c r="AV261" s="13" t="s">
        <v>88</v>
      </c>
      <c r="AW261" s="13" t="s">
        <v>37</v>
      </c>
      <c r="AX261" s="13" t="s">
        <v>78</v>
      </c>
      <c r="AY261" s="235" t="s">
        <v>135</v>
      </c>
    </row>
    <row r="262" s="14" customFormat="1">
      <c r="A262" s="14"/>
      <c r="B262" s="236"/>
      <c r="C262" s="237"/>
      <c r="D262" s="226" t="s">
        <v>146</v>
      </c>
      <c r="E262" s="238" t="s">
        <v>19</v>
      </c>
      <c r="F262" s="239" t="s">
        <v>148</v>
      </c>
      <c r="G262" s="237"/>
      <c r="H262" s="240">
        <v>14.82</v>
      </c>
      <c r="I262" s="241"/>
      <c r="J262" s="237"/>
      <c r="K262" s="237"/>
      <c r="L262" s="242"/>
      <c r="M262" s="243"/>
      <c r="N262" s="244"/>
      <c r="O262" s="244"/>
      <c r="P262" s="244"/>
      <c r="Q262" s="244"/>
      <c r="R262" s="244"/>
      <c r="S262" s="244"/>
      <c r="T262" s="245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46" t="s">
        <v>146</v>
      </c>
      <c r="AU262" s="246" t="s">
        <v>88</v>
      </c>
      <c r="AV262" s="14" t="s">
        <v>142</v>
      </c>
      <c r="AW262" s="14" t="s">
        <v>37</v>
      </c>
      <c r="AX262" s="14" t="s">
        <v>86</v>
      </c>
      <c r="AY262" s="246" t="s">
        <v>135</v>
      </c>
    </row>
    <row r="263" s="12" customFormat="1" ht="22.8" customHeight="1">
      <c r="A263" s="12"/>
      <c r="B263" s="190"/>
      <c r="C263" s="191"/>
      <c r="D263" s="192" t="s">
        <v>77</v>
      </c>
      <c r="E263" s="204" t="s">
        <v>410</v>
      </c>
      <c r="F263" s="204" t="s">
        <v>411</v>
      </c>
      <c r="G263" s="191"/>
      <c r="H263" s="191"/>
      <c r="I263" s="194"/>
      <c r="J263" s="205">
        <f>BK263</f>
        <v>0</v>
      </c>
      <c r="K263" s="191"/>
      <c r="L263" s="196"/>
      <c r="M263" s="197"/>
      <c r="N263" s="198"/>
      <c r="O263" s="198"/>
      <c r="P263" s="199">
        <f>SUM(P264:P265)</f>
        <v>0</v>
      </c>
      <c r="Q263" s="198"/>
      <c r="R263" s="199">
        <f>SUM(R264:R265)</f>
        <v>0</v>
      </c>
      <c r="S263" s="198"/>
      <c r="T263" s="200">
        <f>SUM(T264:T265)</f>
        <v>0</v>
      </c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R263" s="201" t="s">
        <v>86</v>
      </c>
      <c r="AT263" s="202" t="s">
        <v>77</v>
      </c>
      <c r="AU263" s="202" t="s">
        <v>86</v>
      </c>
      <c r="AY263" s="201" t="s">
        <v>135</v>
      </c>
      <c r="BK263" s="203">
        <f>SUM(BK264:BK265)</f>
        <v>0</v>
      </c>
    </row>
    <row r="264" s="2" customFormat="1" ht="55.5" customHeight="1">
      <c r="A264" s="40"/>
      <c r="B264" s="41"/>
      <c r="C264" s="206" t="s">
        <v>412</v>
      </c>
      <c r="D264" s="206" t="s">
        <v>137</v>
      </c>
      <c r="E264" s="207" t="s">
        <v>413</v>
      </c>
      <c r="F264" s="208" t="s">
        <v>414</v>
      </c>
      <c r="G264" s="209" t="s">
        <v>209</v>
      </c>
      <c r="H264" s="210">
        <v>116.88</v>
      </c>
      <c r="I264" s="211"/>
      <c r="J264" s="212">
        <f>ROUND(I264*H264,2)</f>
        <v>0</v>
      </c>
      <c r="K264" s="208" t="s">
        <v>141</v>
      </c>
      <c r="L264" s="46"/>
      <c r="M264" s="213" t="s">
        <v>19</v>
      </c>
      <c r="N264" s="214" t="s">
        <v>49</v>
      </c>
      <c r="O264" s="86"/>
      <c r="P264" s="215">
        <f>O264*H264</f>
        <v>0</v>
      </c>
      <c r="Q264" s="215">
        <v>0</v>
      </c>
      <c r="R264" s="215">
        <f>Q264*H264</f>
        <v>0</v>
      </c>
      <c r="S264" s="215">
        <v>0</v>
      </c>
      <c r="T264" s="216">
        <f>S264*H264</f>
        <v>0</v>
      </c>
      <c r="U264" s="40"/>
      <c r="V264" s="40"/>
      <c r="W264" s="40"/>
      <c r="X264" s="40"/>
      <c r="Y264" s="40"/>
      <c r="Z264" s="40"/>
      <c r="AA264" s="40"/>
      <c r="AB264" s="40"/>
      <c r="AC264" s="40"/>
      <c r="AD264" s="40"/>
      <c r="AE264" s="40"/>
      <c r="AR264" s="217" t="s">
        <v>142</v>
      </c>
      <c r="AT264" s="217" t="s">
        <v>137</v>
      </c>
      <c r="AU264" s="217" t="s">
        <v>88</v>
      </c>
      <c r="AY264" s="19" t="s">
        <v>135</v>
      </c>
      <c r="BE264" s="218">
        <f>IF(N264="základní",J264,0)</f>
        <v>0</v>
      </c>
      <c r="BF264" s="218">
        <f>IF(N264="snížená",J264,0)</f>
        <v>0</v>
      </c>
      <c r="BG264" s="218">
        <f>IF(N264="zákl. přenesená",J264,0)</f>
        <v>0</v>
      </c>
      <c r="BH264" s="218">
        <f>IF(N264="sníž. přenesená",J264,0)</f>
        <v>0</v>
      </c>
      <c r="BI264" s="218">
        <f>IF(N264="nulová",J264,0)</f>
        <v>0</v>
      </c>
      <c r="BJ264" s="19" t="s">
        <v>86</v>
      </c>
      <c r="BK264" s="218">
        <f>ROUND(I264*H264,2)</f>
        <v>0</v>
      </c>
      <c r="BL264" s="19" t="s">
        <v>142</v>
      </c>
      <c r="BM264" s="217" t="s">
        <v>599</v>
      </c>
    </row>
    <row r="265" s="2" customFormat="1">
      <c r="A265" s="40"/>
      <c r="B265" s="41"/>
      <c r="C265" s="42"/>
      <c r="D265" s="219" t="s">
        <v>144</v>
      </c>
      <c r="E265" s="42"/>
      <c r="F265" s="220" t="s">
        <v>416</v>
      </c>
      <c r="G265" s="42"/>
      <c r="H265" s="42"/>
      <c r="I265" s="221"/>
      <c r="J265" s="42"/>
      <c r="K265" s="42"/>
      <c r="L265" s="46"/>
      <c r="M265" s="222"/>
      <c r="N265" s="223"/>
      <c r="O265" s="86"/>
      <c r="P265" s="86"/>
      <c r="Q265" s="86"/>
      <c r="R265" s="86"/>
      <c r="S265" s="86"/>
      <c r="T265" s="87"/>
      <c r="U265" s="40"/>
      <c r="V265" s="40"/>
      <c r="W265" s="40"/>
      <c r="X265" s="40"/>
      <c r="Y265" s="40"/>
      <c r="Z265" s="40"/>
      <c r="AA265" s="40"/>
      <c r="AB265" s="40"/>
      <c r="AC265" s="40"/>
      <c r="AD265" s="40"/>
      <c r="AE265" s="40"/>
      <c r="AT265" s="19" t="s">
        <v>144</v>
      </c>
      <c r="AU265" s="19" t="s">
        <v>88</v>
      </c>
    </row>
    <row r="266" s="12" customFormat="1" ht="25.92" customHeight="1">
      <c r="A266" s="12"/>
      <c r="B266" s="190"/>
      <c r="C266" s="191"/>
      <c r="D266" s="192" t="s">
        <v>77</v>
      </c>
      <c r="E266" s="193" t="s">
        <v>417</v>
      </c>
      <c r="F266" s="193" t="s">
        <v>418</v>
      </c>
      <c r="G266" s="191"/>
      <c r="H266" s="191"/>
      <c r="I266" s="194"/>
      <c r="J266" s="195">
        <f>BK266</f>
        <v>0</v>
      </c>
      <c r="K266" s="191"/>
      <c r="L266" s="196"/>
      <c r="M266" s="197"/>
      <c r="N266" s="198"/>
      <c r="O266" s="198"/>
      <c r="P266" s="199">
        <f>P267+P275+P289</f>
        <v>0</v>
      </c>
      <c r="Q266" s="198"/>
      <c r="R266" s="199">
        <f>R267+R275+R289</f>
        <v>4.7422562699999995</v>
      </c>
      <c r="S266" s="198"/>
      <c r="T266" s="200">
        <f>T267+T275+T289</f>
        <v>0</v>
      </c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R266" s="201" t="s">
        <v>88</v>
      </c>
      <c r="AT266" s="202" t="s">
        <v>77</v>
      </c>
      <c r="AU266" s="202" t="s">
        <v>78</v>
      </c>
      <c r="AY266" s="201" t="s">
        <v>135</v>
      </c>
      <c r="BK266" s="203">
        <f>BK267+BK275+BK289</f>
        <v>0</v>
      </c>
    </row>
    <row r="267" s="12" customFormat="1" ht="22.8" customHeight="1">
      <c r="A267" s="12"/>
      <c r="B267" s="190"/>
      <c r="C267" s="191"/>
      <c r="D267" s="192" t="s">
        <v>77</v>
      </c>
      <c r="E267" s="204" t="s">
        <v>419</v>
      </c>
      <c r="F267" s="204" t="s">
        <v>420</v>
      </c>
      <c r="G267" s="191"/>
      <c r="H267" s="191"/>
      <c r="I267" s="194"/>
      <c r="J267" s="205">
        <f>BK267</f>
        <v>0</v>
      </c>
      <c r="K267" s="191"/>
      <c r="L267" s="196"/>
      <c r="M267" s="197"/>
      <c r="N267" s="198"/>
      <c r="O267" s="198"/>
      <c r="P267" s="199">
        <f>SUM(P268:P274)</f>
        <v>0</v>
      </c>
      <c r="Q267" s="198"/>
      <c r="R267" s="199">
        <f>SUM(R268:R274)</f>
        <v>0.37714399999999998</v>
      </c>
      <c r="S267" s="198"/>
      <c r="T267" s="200">
        <f>SUM(T268:T274)</f>
        <v>0</v>
      </c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R267" s="201" t="s">
        <v>88</v>
      </c>
      <c r="AT267" s="202" t="s">
        <v>77</v>
      </c>
      <c r="AU267" s="202" t="s">
        <v>86</v>
      </c>
      <c r="AY267" s="201" t="s">
        <v>135</v>
      </c>
      <c r="BK267" s="203">
        <f>SUM(BK268:BK274)</f>
        <v>0</v>
      </c>
    </row>
    <row r="268" s="2" customFormat="1" ht="37.8" customHeight="1">
      <c r="A268" s="40"/>
      <c r="B268" s="41"/>
      <c r="C268" s="206" t="s">
        <v>421</v>
      </c>
      <c r="D268" s="206" t="s">
        <v>137</v>
      </c>
      <c r="E268" s="207" t="s">
        <v>422</v>
      </c>
      <c r="F268" s="208" t="s">
        <v>423</v>
      </c>
      <c r="G268" s="209" t="s">
        <v>162</v>
      </c>
      <c r="H268" s="210">
        <v>36.079999999999998</v>
      </c>
      <c r="I268" s="211"/>
      <c r="J268" s="212">
        <f>ROUND(I268*H268,2)</f>
        <v>0</v>
      </c>
      <c r="K268" s="208" t="s">
        <v>141</v>
      </c>
      <c r="L268" s="46"/>
      <c r="M268" s="213" t="s">
        <v>19</v>
      </c>
      <c r="N268" s="214" t="s">
        <v>49</v>
      </c>
      <c r="O268" s="86"/>
      <c r="P268" s="215">
        <f>O268*H268</f>
        <v>0</v>
      </c>
      <c r="Q268" s="215">
        <v>0.0098499999999999994</v>
      </c>
      <c r="R268" s="215">
        <f>Q268*H268</f>
        <v>0.35538799999999998</v>
      </c>
      <c r="S268" s="215">
        <v>0</v>
      </c>
      <c r="T268" s="216">
        <f>S268*H268</f>
        <v>0</v>
      </c>
      <c r="U268" s="40"/>
      <c r="V268" s="40"/>
      <c r="W268" s="40"/>
      <c r="X268" s="40"/>
      <c r="Y268" s="40"/>
      <c r="Z268" s="40"/>
      <c r="AA268" s="40"/>
      <c r="AB268" s="40"/>
      <c r="AC268" s="40"/>
      <c r="AD268" s="40"/>
      <c r="AE268" s="40"/>
      <c r="AR268" s="217" t="s">
        <v>247</v>
      </c>
      <c r="AT268" s="217" t="s">
        <v>137</v>
      </c>
      <c r="AU268" s="217" t="s">
        <v>88</v>
      </c>
      <c r="AY268" s="19" t="s">
        <v>135</v>
      </c>
      <c r="BE268" s="218">
        <f>IF(N268="základní",J268,0)</f>
        <v>0</v>
      </c>
      <c r="BF268" s="218">
        <f>IF(N268="snížená",J268,0)</f>
        <v>0</v>
      </c>
      <c r="BG268" s="218">
        <f>IF(N268="zákl. přenesená",J268,0)</f>
        <v>0</v>
      </c>
      <c r="BH268" s="218">
        <f>IF(N268="sníž. přenesená",J268,0)</f>
        <v>0</v>
      </c>
      <c r="BI268" s="218">
        <f>IF(N268="nulová",J268,0)</f>
        <v>0</v>
      </c>
      <c r="BJ268" s="19" t="s">
        <v>86</v>
      </c>
      <c r="BK268" s="218">
        <f>ROUND(I268*H268,2)</f>
        <v>0</v>
      </c>
      <c r="BL268" s="19" t="s">
        <v>247</v>
      </c>
      <c r="BM268" s="217" t="s">
        <v>600</v>
      </c>
    </row>
    <row r="269" s="2" customFormat="1">
      <c r="A269" s="40"/>
      <c r="B269" s="41"/>
      <c r="C269" s="42"/>
      <c r="D269" s="219" t="s">
        <v>144</v>
      </c>
      <c r="E269" s="42"/>
      <c r="F269" s="220" t="s">
        <v>425</v>
      </c>
      <c r="G269" s="42"/>
      <c r="H269" s="42"/>
      <c r="I269" s="221"/>
      <c r="J269" s="42"/>
      <c r="K269" s="42"/>
      <c r="L269" s="46"/>
      <c r="M269" s="222"/>
      <c r="N269" s="223"/>
      <c r="O269" s="86"/>
      <c r="P269" s="86"/>
      <c r="Q269" s="86"/>
      <c r="R269" s="86"/>
      <c r="S269" s="86"/>
      <c r="T269" s="87"/>
      <c r="U269" s="40"/>
      <c r="V269" s="40"/>
      <c r="W269" s="40"/>
      <c r="X269" s="40"/>
      <c r="Y269" s="40"/>
      <c r="Z269" s="40"/>
      <c r="AA269" s="40"/>
      <c r="AB269" s="40"/>
      <c r="AC269" s="40"/>
      <c r="AD269" s="40"/>
      <c r="AE269" s="40"/>
      <c r="AT269" s="19" t="s">
        <v>144</v>
      </c>
      <c r="AU269" s="19" t="s">
        <v>88</v>
      </c>
    </row>
    <row r="270" s="2" customFormat="1" ht="24.15" customHeight="1">
      <c r="A270" s="40"/>
      <c r="B270" s="41"/>
      <c r="C270" s="206" t="s">
        <v>426</v>
      </c>
      <c r="D270" s="206" t="s">
        <v>137</v>
      </c>
      <c r="E270" s="207" t="s">
        <v>427</v>
      </c>
      <c r="F270" s="208" t="s">
        <v>428</v>
      </c>
      <c r="G270" s="209" t="s">
        <v>162</v>
      </c>
      <c r="H270" s="210">
        <v>8.4000000000000004</v>
      </c>
      <c r="I270" s="211"/>
      <c r="J270" s="212">
        <f>ROUND(I270*H270,2)</f>
        <v>0</v>
      </c>
      <c r="K270" s="208" t="s">
        <v>141</v>
      </c>
      <c r="L270" s="46"/>
      <c r="M270" s="213" t="s">
        <v>19</v>
      </c>
      <c r="N270" s="214" t="s">
        <v>49</v>
      </c>
      <c r="O270" s="86"/>
      <c r="P270" s="215">
        <f>O270*H270</f>
        <v>0</v>
      </c>
      <c r="Q270" s="215">
        <v>0.0025899999999999999</v>
      </c>
      <c r="R270" s="215">
        <f>Q270*H270</f>
        <v>0.021756000000000001</v>
      </c>
      <c r="S270" s="215">
        <v>0</v>
      </c>
      <c r="T270" s="216">
        <f>S270*H270</f>
        <v>0</v>
      </c>
      <c r="U270" s="40"/>
      <c r="V270" s="40"/>
      <c r="W270" s="40"/>
      <c r="X270" s="40"/>
      <c r="Y270" s="40"/>
      <c r="Z270" s="40"/>
      <c r="AA270" s="40"/>
      <c r="AB270" s="40"/>
      <c r="AC270" s="40"/>
      <c r="AD270" s="40"/>
      <c r="AE270" s="40"/>
      <c r="AR270" s="217" t="s">
        <v>247</v>
      </c>
      <c r="AT270" s="217" t="s">
        <v>137</v>
      </c>
      <c r="AU270" s="217" t="s">
        <v>88</v>
      </c>
      <c r="AY270" s="19" t="s">
        <v>135</v>
      </c>
      <c r="BE270" s="218">
        <f>IF(N270="základní",J270,0)</f>
        <v>0</v>
      </c>
      <c r="BF270" s="218">
        <f>IF(N270="snížená",J270,0)</f>
        <v>0</v>
      </c>
      <c r="BG270" s="218">
        <f>IF(N270="zákl. přenesená",J270,0)</f>
        <v>0</v>
      </c>
      <c r="BH270" s="218">
        <f>IF(N270="sníž. přenesená",J270,0)</f>
        <v>0</v>
      </c>
      <c r="BI270" s="218">
        <f>IF(N270="nulová",J270,0)</f>
        <v>0</v>
      </c>
      <c r="BJ270" s="19" t="s">
        <v>86</v>
      </c>
      <c r="BK270" s="218">
        <f>ROUND(I270*H270,2)</f>
        <v>0</v>
      </c>
      <c r="BL270" s="19" t="s">
        <v>247</v>
      </c>
      <c r="BM270" s="217" t="s">
        <v>601</v>
      </c>
    </row>
    <row r="271" s="2" customFormat="1">
      <c r="A271" s="40"/>
      <c r="B271" s="41"/>
      <c r="C271" s="42"/>
      <c r="D271" s="219" t="s">
        <v>144</v>
      </c>
      <c r="E271" s="42"/>
      <c r="F271" s="220" t="s">
        <v>430</v>
      </c>
      <c r="G271" s="42"/>
      <c r="H271" s="42"/>
      <c r="I271" s="221"/>
      <c r="J271" s="42"/>
      <c r="K271" s="42"/>
      <c r="L271" s="46"/>
      <c r="M271" s="222"/>
      <c r="N271" s="223"/>
      <c r="O271" s="86"/>
      <c r="P271" s="86"/>
      <c r="Q271" s="86"/>
      <c r="R271" s="86"/>
      <c r="S271" s="86"/>
      <c r="T271" s="87"/>
      <c r="U271" s="40"/>
      <c r="V271" s="40"/>
      <c r="W271" s="40"/>
      <c r="X271" s="40"/>
      <c r="Y271" s="40"/>
      <c r="Z271" s="40"/>
      <c r="AA271" s="40"/>
      <c r="AB271" s="40"/>
      <c r="AC271" s="40"/>
      <c r="AD271" s="40"/>
      <c r="AE271" s="40"/>
      <c r="AT271" s="19" t="s">
        <v>144</v>
      </c>
      <c r="AU271" s="19" t="s">
        <v>88</v>
      </c>
    </row>
    <row r="272" s="13" customFormat="1">
      <c r="A272" s="13"/>
      <c r="B272" s="224"/>
      <c r="C272" s="225"/>
      <c r="D272" s="226" t="s">
        <v>146</v>
      </c>
      <c r="E272" s="227" t="s">
        <v>19</v>
      </c>
      <c r="F272" s="228" t="s">
        <v>602</v>
      </c>
      <c r="G272" s="225"/>
      <c r="H272" s="229">
        <v>8.4000000000000004</v>
      </c>
      <c r="I272" s="230"/>
      <c r="J272" s="225"/>
      <c r="K272" s="225"/>
      <c r="L272" s="231"/>
      <c r="M272" s="232"/>
      <c r="N272" s="233"/>
      <c r="O272" s="233"/>
      <c r="P272" s="233"/>
      <c r="Q272" s="233"/>
      <c r="R272" s="233"/>
      <c r="S272" s="233"/>
      <c r="T272" s="234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35" t="s">
        <v>146</v>
      </c>
      <c r="AU272" s="235" t="s">
        <v>88</v>
      </c>
      <c r="AV272" s="13" t="s">
        <v>88</v>
      </c>
      <c r="AW272" s="13" t="s">
        <v>37</v>
      </c>
      <c r="AX272" s="13" t="s">
        <v>86</v>
      </c>
      <c r="AY272" s="235" t="s">
        <v>135</v>
      </c>
    </row>
    <row r="273" s="2" customFormat="1" ht="44.25" customHeight="1">
      <c r="A273" s="40"/>
      <c r="B273" s="41"/>
      <c r="C273" s="206" t="s">
        <v>432</v>
      </c>
      <c r="D273" s="206" t="s">
        <v>137</v>
      </c>
      <c r="E273" s="207" t="s">
        <v>433</v>
      </c>
      <c r="F273" s="208" t="s">
        <v>434</v>
      </c>
      <c r="G273" s="209" t="s">
        <v>435</v>
      </c>
      <c r="H273" s="267"/>
      <c r="I273" s="211"/>
      <c r="J273" s="212">
        <f>ROUND(I273*H273,2)</f>
        <v>0</v>
      </c>
      <c r="K273" s="208" t="s">
        <v>141</v>
      </c>
      <c r="L273" s="46"/>
      <c r="M273" s="213" t="s">
        <v>19</v>
      </c>
      <c r="N273" s="214" t="s">
        <v>49</v>
      </c>
      <c r="O273" s="86"/>
      <c r="P273" s="215">
        <f>O273*H273</f>
        <v>0</v>
      </c>
      <c r="Q273" s="215">
        <v>0</v>
      </c>
      <c r="R273" s="215">
        <f>Q273*H273</f>
        <v>0</v>
      </c>
      <c r="S273" s="215">
        <v>0</v>
      </c>
      <c r="T273" s="216">
        <f>S273*H273</f>
        <v>0</v>
      </c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  <c r="AE273" s="40"/>
      <c r="AR273" s="217" t="s">
        <v>247</v>
      </c>
      <c r="AT273" s="217" t="s">
        <v>137</v>
      </c>
      <c r="AU273" s="217" t="s">
        <v>88</v>
      </c>
      <c r="AY273" s="19" t="s">
        <v>135</v>
      </c>
      <c r="BE273" s="218">
        <f>IF(N273="základní",J273,0)</f>
        <v>0</v>
      </c>
      <c r="BF273" s="218">
        <f>IF(N273="snížená",J273,0)</f>
        <v>0</v>
      </c>
      <c r="BG273" s="218">
        <f>IF(N273="zákl. přenesená",J273,0)</f>
        <v>0</v>
      </c>
      <c r="BH273" s="218">
        <f>IF(N273="sníž. přenesená",J273,0)</f>
        <v>0</v>
      </c>
      <c r="BI273" s="218">
        <f>IF(N273="nulová",J273,0)</f>
        <v>0</v>
      </c>
      <c r="BJ273" s="19" t="s">
        <v>86</v>
      </c>
      <c r="BK273" s="218">
        <f>ROUND(I273*H273,2)</f>
        <v>0</v>
      </c>
      <c r="BL273" s="19" t="s">
        <v>247</v>
      </c>
      <c r="BM273" s="217" t="s">
        <v>603</v>
      </c>
    </row>
    <row r="274" s="2" customFormat="1">
      <c r="A274" s="40"/>
      <c r="B274" s="41"/>
      <c r="C274" s="42"/>
      <c r="D274" s="219" t="s">
        <v>144</v>
      </c>
      <c r="E274" s="42"/>
      <c r="F274" s="220" t="s">
        <v>437</v>
      </c>
      <c r="G274" s="42"/>
      <c r="H274" s="42"/>
      <c r="I274" s="221"/>
      <c r="J274" s="42"/>
      <c r="K274" s="42"/>
      <c r="L274" s="46"/>
      <c r="M274" s="222"/>
      <c r="N274" s="223"/>
      <c r="O274" s="86"/>
      <c r="P274" s="86"/>
      <c r="Q274" s="86"/>
      <c r="R274" s="86"/>
      <c r="S274" s="86"/>
      <c r="T274" s="87"/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  <c r="AT274" s="19" t="s">
        <v>144</v>
      </c>
      <c r="AU274" s="19" t="s">
        <v>88</v>
      </c>
    </row>
    <row r="275" s="12" customFormat="1" ht="22.8" customHeight="1">
      <c r="A275" s="12"/>
      <c r="B275" s="190"/>
      <c r="C275" s="191"/>
      <c r="D275" s="192" t="s">
        <v>77</v>
      </c>
      <c r="E275" s="204" t="s">
        <v>438</v>
      </c>
      <c r="F275" s="204" t="s">
        <v>439</v>
      </c>
      <c r="G275" s="191"/>
      <c r="H275" s="191"/>
      <c r="I275" s="194"/>
      <c r="J275" s="205">
        <f>BK275</f>
        <v>0</v>
      </c>
      <c r="K275" s="191"/>
      <c r="L275" s="196"/>
      <c r="M275" s="197"/>
      <c r="N275" s="198"/>
      <c r="O275" s="198"/>
      <c r="P275" s="199">
        <f>SUM(P276:P288)</f>
        <v>0</v>
      </c>
      <c r="Q275" s="198"/>
      <c r="R275" s="199">
        <f>SUM(R276:R288)</f>
        <v>4.2427307999999995</v>
      </c>
      <c r="S275" s="198"/>
      <c r="T275" s="200">
        <f>SUM(T276:T288)</f>
        <v>0</v>
      </c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R275" s="201" t="s">
        <v>88</v>
      </c>
      <c r="AT275" s="202" t="s">
        <v>77</v>
      </c>
      <c r="AU275" s="202" t="s">
        <v>86</v>
      </c>
      <c r="AY275" s="201" t="s">
        <v>135</v>
      </c>
      <c r="BK275" s="203">
        <f>SUM(BK276:BK288)</f>
        <v>0</v>
      </c>
    </row>
    <row r="276" s="2" customFormat="1" ht="33" customHeight="1">
      <c r="A276" s="40"/>
      <c r="B276" s="41"/>
      <c r="C276" s="206" t="s">
        <v>440</v>
      </c>
      <c r="D276" s="206" t="s">
        <v>137</v>
      </c>
      <c r="E276" s="207" t="s">
        <v>441</v>
      </c>
      <c r="F276" s="208" t="s">
        <v>442</v>
      </c>
      <c r="G276" s="209" t="s">
        <v>140</v>
      </c>
      <c r="H276" s="210">
        <v>198.44</v>
      </c>
      <c r="I276" s="211"/>
      <c r="J276" s="212">
        <f>ROUND(I276*H276,2)</f>
        <v>0</v>
      </c>
      <c r="K276" s="208" t="s">
        <v>141</v>
      </c>
      <c r="L276" s="46"/>
      <c r="M276" s="213" t="s">
        <v>19</v>
      </c>
      <c r="N276" s="214" t="s">
        <v>49</v>
      </c>
      <c r="O276" s="86"/>
      <c r="P276" s="215">
        <f>O276*H276</f>
        <v>0</v>
      </c>
      <c r="Q276" s="215">
        <v>0.00036000000000000002</v>
      </c>
      <c r="R276" s="215">
        <f>Q276*H276</f>
        <v>0.071438399999999999</v>
      </c>
      <c r="S276" s="215">
        <v>0</v>
      </c>
      <c r="T276" s="216">
        <f>S276*H276</f>
        <v>0</v>
      </c>
      <c r="U276" s="40"/>
      <c r="V276" s="40"/>
      <c r="W276" s="40"/>
      <c r="X276" s="40"/>
      <c r="Y276" s="40"/>
      <c r="Z276" s="40"/>
      <c r="AA276" s="40"/>
      <c r="AB276" s="40"/>
      <c r="AC276" s="40"/>
      <c r="AD276" s="40"/>
      <c r="AE276" s="40"/>
      <c r="AR276" s="217" t="s">
        <v>247</v>
      </c>
      <c r="AT276" s="217" t="s">
        <v>137</v>
      </c>
      <c r="AU276" s="217" t="s">
        <v>88</v>
      </c>
      <c r="AY276" s="19" t="s">
        <v>135</v>
      </c>
      <c r="BE276" s="218">
        <f>IF(N276="základní",J276,0)</f>
        <v>0</v>
      </c>
      <c r="BF276" s="218">
        <f>IF(N276="snížená",J276,0)</f>
        <v>0</v>
      </c>
      <c r="BG276" s="218">
        <f>IF(N276="zákl. přenesená",J276,0)</f>
        <v>0</v>
      </c>
      <c r="BH276" s="218">
        <f>IF(N276="sníž. přenesená",J276,0)</f>
        <v>0</v>
      </c>
      <c r="BI276" s="218">
        <f>IF(N276="nulová",J276,0)</f>
        <v>0</v>
      </c>
      <c r="BJ276" s="19" t="s">
        <v>86</v>
      </c>
      <c r="BK276" s="218">
        <f>ROUND(I276*H276,2)</f>
        <v>0</v>
      </c>
      <c r="BL276" s="19" t="s">
        <v>247</v>
      </c>
      <c r="BM276" s="217" t="s">
        <v>604</v>
      </c>
    </row>
    <row r="277" s="2" customFormat="1">
      <c r="A277" s="40"/>
      <c r="B277" s="41"/>
      <c r="C277" s="42"/>
      <c r="D277" s="219" t="s">
        <v>144</v>
      </c>
      <c r="E277" s="42"/>
      <c r="F277" s="220" t="s">
        <v>444</v>
      </c>
      <c r="G277" s="42"/>
      <c r="H277" s="42"/>
      <c r="I277" s="221"/>
      <c r="J277" s="42"/>
      <c r="K277" s="42"/>
      <c r="L277" s="46"/>
      <c r="M277" s="222"/>
      <c r="N277" s="223"/>
      <c r="O277" s="86"/>
      <c r="P277" s="86"/>
      <c r="Q277" s="86"/>
      <c r="R277" s="86"/>
      <c r="S277" s="86"/>
      <c r="T277" s="87"/>
      <c r="U277" s="40"/>
      <c r="V277" s="40"/>
      <c r="W277" s="40"/>
      <c r="X277" s="40"/>
      <c r="Y277" s="40"/>
      <c r="Z277" s="40"/>
      <c r="AA277" s="40"/>
      <c r="AB277" s="40"/>
      <c r="AC277" s="40"/>
      <c r="AD277" s="40"/>
      <c r="AE277" s="40"/>
      <c r="AT277" s="19" t="s">
        <v>144</v>
      </c>
      <c r="AU277" s="19" t="s">
        <v>88</v>
      </c>
    </row>
    <row r="278" s="13" customFormat="1">
      <c r="A278" s="13"/>
      <c r="B278" s="224"/>
      <c r="C278" s="225"/>
      <c r="D278" s="226" t="s">
        <v>146</v>
      </c>
      <c r="E278" s="227" t="s">
        <v>19</v>
      </c>
      <c r="F278" s="228" t="s">
        <v>605</v>
      </c>
      <c r="G278" s="225"/>
      <c r="H278" s="229">
        <v>198.44</v>
      </c>
      <c r="I278" s="230"/>
      <c r="J278" s="225"/>
      <c r="K278" s="225"/>
      <c r="L278" s="231"/>
      <c r="M278" s="232"/>
      <c r="N278" s="233"/>
      <c r="O278" s="233"/>
      <c r="P278" s="233"/>
      <c r="Q278" s="233"/>
      <c r="R278" s="233"/>
      <c r="S278" s="233"/>
      <c r="T278" s="234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35" t="s">
        <v>146</v>
      </c>
      <c r="AU278" s="235" t="s">
        <v>88</v>
      </c>
      <c r="AV278" s="13" t="s">
        <v>88</v>
      </c>
      <c r="AW278" s="13" t="s">
        <v>37</v>
      </c>
      <c r="AX278" s="13" t="s">
        <v>78</v>
      </c>
      <c r="AY278" s="235" t="s">
        <v>135</v>
      </c>
    </row>
    <row r="279" s="14" customFormat="1">
      <c r="A279" s="14"/>
      <c r="B279" s="236"/>
      <c r="C279" s="237"/>
      <c r="D279" s="226" t="s">
        <v>146</v>
      </c>
      <c r="E279" s="238" t="s">
        <v>19</v>
      </c>
      <c r="F279" s="239" t="s">
        <v>148</v>
      </c>
      <c r="G279" s="237"/>
      <c r="H279" s="240">
        <v>198.44</v>
      </c>
      <c r="I279" s="241"/>
      <c r="J279" s="237"/>
      <c r="K279" s="237"/>
      <c r="L279" s="242"/>
      <c r="M279" s="243"/>
      <c r="N279" s="244"/>
      <c r="O279" s="244"/>
      <c r="P279" s="244"/>
      <c r="Q279" s="244"/>
      <c r="R279" s="244"/>
      <c r="S279" s="244"/>
      <c r="T279" s="245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46" t="s">
        <v>146</v>
      </c>
      <c r="AU279" s="246" t="s">
        <v>88</v>
      </c>
      <c r="AV279" s="14" t="s">
        <v>142</v>
      </c>
      <c r="AW279" s="14" t="s">
        <v>37</v>
      </c>
      <c r="AX279" s="14" t="s">
        <v>86</v>
      </c>
      <c r="AY279" s="246" t="s">
        <v>135</v>
      </c>
    </row>
    <row r="280" s="2" customFormat="1" ht="16.5" customHeight="1">
      <c r="A280" s="40"/>
      <c r="B280" s="41"/>
      <c r="C280" s="257" t="s">
        <v>446</v>
      </c>
      <c r="D280" s="257" t="s">
        <v>225</v>
      </c>
      <c r="E280" s="258" t="s">
        <v>447</v>
      </c>
      <c r="F280" s="259" t="s">
        <v>448</v>
      </c>
      <c r="G280" s="260" t="s">
        <v>140</v>
      </c>
      <c r="H280" s="261">
        <v>224.833</v>
      </c>
      <c r="I280" s="262"/>
      <c r="J280" s="263">
        <f>ROUND(I280*H280,2)</f>
        <v>0</v>
      </c>
      <c r="K280" s="259" t="s">
        <v>141</v>
      </c>
      <c r="L280" s="264"/>
      <c r="M280" s="265" t="s">
        <v>19</v>
      </c>
      <c r="N280" s="266" t="s">
        <v>49</v>
      </c>
      <c r="O280" s="86"/>
      <c r="P280" s="215">
        <f>O280*H280</f>
        <v>0</v>
      </c>
      <c r="Q280" s="215">
        <v>0.0088000000000000005</v>
      </c>
      <c r="R280" s="215">
        <f>Q280*H280</f>
        <v>1.9785304000000001</v>
      </c>
      <c r="S280" s="215">
        <v>0</v>
      </c>
      <c r="T280" s="216">
        <f>S280*H280</f>
        <v>0</v>
      </c>
      <c r="U280" s="40"/>
      <c r="V280" s="40"/>
      <c r="W280" s="40"/>
      <c r="X280" s="40"/>
      <c r="Y280" s="40"/>
      <c r="Z280" s="40"/>
      <c r="AA280" s="40"/>
      <c r="AB280" s="40"/>
      <c r="AC280" s="40"/>
      <c r="AD280" s="40"/>
      <c r="AE280" s="40"/>
      <c r="AR280" s="217" t="s">
        <v>265</v>
      </c>
      <c r="AT280" s="217" t="s">
        <v>225</v>
      </c>
      <c r="AU280" s="217" t="s">
        <v>88</v>
      </c>
      <c r="AY280" s="19" t="s">
        <v>135</v>
      </c>
      <c r="BE280" s="218">
        <f>IF(N280="základní",J280,0)</f>
        <v>0</v>
      </c>
      <c r="BF280" s="218">
        <f>IF(N280="snížená",J280,0)</f>
        <v>0</v>
      </c>
      <c r="BG280" s="218">
        <f>IF(N280="zákl. přenesená",J280,0)</f>
        <v>0</v>
      </c>
      <c r="BH280" s="218">
        <f>IF(N280="sníž. přenesená",J280,0)</f>
        <v>0</v>
      </c>
      <c r="BI280" s="218">
        <f>IF(N280="nulová",J280,0)</f>
        <v>0</v>
      </c>
      <c r="BJ280" s="19" t="s">
        <v>86</v>
      </c>
      <c r="BK280" s="218">
        <f>ROUND(I280*H280,2)</f>
        <v>0</v>
      </c>
      <c r="BL280" s="19" t="s">
        <v>247</v>
      </c>
      <c r="BM280" s="217" t="s">
        <v>606</v>
      </c>
    </row>
    <row r="281" s="13" customFormat="1">
      <c r="A281" s="13"/>
      <c r="B281" s="224"/>
      <c r="C281" s="225"/>
      <c r="D281" s="226" t="s">
        <v>146</v>
      </c>
      <c r="E281" s="225"/>
      <c r="F281" s="228" t="s">
        <v>607</v>
      </c>
      <c r="G281" s="225"/>
      <c r="H281" s="229">
        <v>224.833</v>
      </c>
      <c r="I281" s="230"/>
      <c r="J281" s="225"/>
      <c r="K281" s="225"/>
      <c r="L281" s="231"/>
      <c r="M281" s="232"/>
      <c r="N281" s="233"/>
      <c r="O281" s="233"/>
      <c r="P281" s="233"/>
      <c r="Q281" s="233"/>
      <c r="R281" s="233"/>
      <c r="S281" s="233"/>
      <c r="T281" s="234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35" t="s">
        <v>146</v>
      </c>
      <c r="AU281" s="235" t="s">
        <v>88</v>
      </c>
      <c r="AV281" s="13" t="s">
        <v>88</v>
      </c>
      <c r="AW281" s="13" t="s">
        <v>4</v>
      </c>
      <c r="AX281" s="13" t="s">
        <v>86</v>
      </c>
      <c r="AY281" s="235" t="s">
        <v>135</v>
      </c>
    </row>
    <row r="282" s="2" customFormat="1" ht="24.15" customHeight="1">
      <c r="A282" s="40"/>
      <c r="B282" s="41"/>
      <c r="C282" s="206" t="s">
        <v>451</v>
      </c>
      <c r="D282" s="206" t="s">
        <v>137</v>
      </c>
      <c r="E282" s="207" t="s">
        <v>452</v>
      </c>
      <c r="F282" s="208" t="s">
        <v>453</v>
      </c>
      <c r="G282" s="209" t="s">
        <v>140</v>
      </c>
      <c r="H282" s="210">
        <v>198.44</v>
      </c>
      <c r="I282" s="211"/>
      <c r="J282" s="212">
        <f>ROUND(I282*H282,2)</f>
        <v>0</v>
      </c>
      <c r="K282" s="208" t="s">
        <v>141</v>
      </c>
      <c r="L282" s="46"/>
      <c r="M282" s="213" t="s">
        <v>19</v>
      </c>
      <c r="N282" s="214" t="s">
        <v>49</v>
      </c>
      <c r="O282" s="86"/>
      <c r="P282" s="215">
        <f>O282*H282</f>
        <v>0</v>
      </c>
      <c r="Q282" s="215">
        <v>5.0000000000000002E-05</v>
      </c>
      <c r="R282" s="215">
        <f>Q282*H282</f>
        <v>0.0099220000000000003</v>
      </c>
      <c r="S282" s="215">
        <v>0</v>
      </c>
      <c r="T282" s="216">
        <f>S282*H282</f>
        <v>0</v>
      </c>
      <c r="U282" s="40"/>
      <c r="V282" s="40"/>
      <c r="W282" s="40"/>
      <c r="X282" s="40"/>
      <c r="Y282" s="40"/>
      <c r="Z282" s="40"/>
      <c r="AA282" s="40"/>
      <c r="AB282" s="40"/>
      <c r="AC282" s="40"/>
      <c r="AD282" s="40"/>
      <c r="AE282" s="40"/>
      <c r="AR282" s="217" t="s">
        <v>247</v>
      </c>
      <c r="AT282" s="217" t="s">
        <v>137</v>
      </c>
      <c r="AU282" s="217" t="s">
        <v>88</v>
      </c>
      <c r="AY282" s="19" t="s">
        <v>135</v>
      </c>
      <c r="BE282" s="218">
        <f>IF(N282="základní",J282,0)</f>
        <v>0</v>
      </c>
      <c r="BF282" s="218">
        <f>IF(N282="snížená",J282,0)</f>
        <v>0</v>
      </c>
      <c r="BG282" s="218">
        <f>IF(N282="zákl. přenesená",J282,0)</f>
        <v>0</v>
      </c>
      <c r="BH282" s="218">
        <f>IF(N282="sníž. přenesená",J282,0)</f>
        <v>0</v>
      </c>
      <c r="BI282" s="218">
        <f>IF(N282="nulová",J282,0)</f>
        <v>0</v>
      </c>
      <c r="BJ282" s="19" t="s">
        <v>86</v>
      </c>
      <c r="BK282" s="218">
        <f>ROUND(I282*H282,2)</f>
        <v>0</v>
      </c>
      <c r="BL282" s="19" t="s">
        <v>247</v>
      </c>
      <c r="BM282" s="217" t="s">
        <v>608</v>
      </c>
    </row>
    <row r="283" s="2" customFormat="1">
      <c r="A283" s="40"/>
      <c r="B283" s="41"/>
      <c r="C283" s="42"/>
      <c r="D283" s="219" t="s">
        <v>144</v>
      </c>
      <c r="E283" s="42"/>
      <c r="F283" s="220" t="s">
        <v>455</v>
      </c>
      <c r="G283" s="42"/>
      <c r="H283" s="42"/>
      <c r="I283" s="221"/>
      <c r="J283" s="42"/>
      <c r="K283" s="42"/>
      <c r="L283" s="46"/>
      <c r="M283" s="222"/>
      <c r="N283" s="223"/>
      <c r="O283" s="86"/>
      <c r="P283" s="86"/>
      <c r="Q283" s="86"/>
      <c r="R283" s="86"/>
      <c r="S283" s="86"/>
      <c r="T283" s="87"/>
      <c r="U283" s="40"/>
      <c r="V283" s="40"/>
      <c r="W283" s="40"/>
      <c r="X283" s="40"/>
      <c r="Y283" s="40"/>
      <c r="Z283" s="40"/>
      <c r="AA283" s="40"/>
      <c r="AB283" s="40"/>
      <c r="AC283" s="40"/>
      <c r="AD283" s="40"/>
      <c r="AE283" s="40"/>
      <c r="AT283" s="19" t="s">
        <v>144</v>
      </c>
      <c r="AU283" s="19" t="s">
        <v>88</v>
      </c>
    </row>
    <row r="284" s="13" customFormat="1">
      <c r="A284" s="13"/>
      <c r="B284" s="224"/>
      <c r="C284" s="225"/>
      <c r="D284" s="226" t="s">
        <v>146</v>
      </c>
      <c r="E284" s="227" t="s">
        <v>19</v>
      </c>
      <c r="F284" s="228" t="s">
        <v>609</v>
      </c>
      <c r="G284" s="225"/>
      <c r="H284" s="229">
        <v>198.44</v>
      </c>
      <c r="I284" s="230"/>
      <c r="J284" s="225"/>
      <c r="K284" s="225"/>
      <c r="L284" s="231"/>
      <c r="M284" s="232"/>
      <c r="N284" s="233"/>
      <c r="O284" s="233"/>
      <c r="P284" s="233"/>
      <c r="Q284" s="233"/>
      <c r="R284" s="233"/>
      <c r="S284" s="233"/>
      <c r="T284" s="234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35" t="s">
        <v>146</v>
      </c>
      <c r="AU284" s="235" t="s">
        <v>88</v>
      </c>
      <c r="AV284" s="13" t="s">
        <v>88</v>
      </c>
      <c r="AW284" s="13" t="s">
        <v>37</v>
      </c>
      <c r="AX284" s="13" t="s">
        <v>78</v>
      </c>
      <c r="AY284" s="235" t="s">
        <v>135</v>
      </c>
    </row>
    <row r="285" s="14" customFormat="1">
      <c r="A285" s="14"/>
      <c r="B285" s="236"/>
      <c r="C285" s="237"/>
      <c r="D285" s="226" t="s">
        <v>146</v>
      </c>
      <c r="E285" s="238" t="s">
        <v>19</v>
      </c>
      <c r="F285" s="239" t="s">
        <v>148</v>
      </c>
      <c r="G285" s="237"/>
      <c r="H285" s="240">
        <v>198.44</v>
      </c>
      <c r="I285" s="241"/>
      <c r="J285" s="237"/>
      <c r="K285" s="237"/>
      <c r="L285" s="242"/>
      <c r="M285" s="243"/>
      <c r="N285" s="244"/>
      <c r="O285" s="244"/>
      <c r="P285" s="244"/>
      <c r="Q285" s="244"/>
      <c r="R285" s="244"/>
      <c r="S285" s="244"/>
      <c r="T285" s="245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46" t="s">
        <v>146</v>
      </c>
      <c r="AU285" s="246" t="s">
        <v>88</v>
      </c>
      <c r="AV285" s="14" t="s">
        <v>142</v>
      </c>
      <c r="AW285" s="14" t="s">
        <v>37</v>
      </c>
      <c r="AX285" s="14" t="s">
        <v>86</v>
      </c>
      <c r="AY285" s="246" t="s">
        <v>135</v>
      </c>
    </row>
    <row r="286" s="2" customFormat="1" ht="24.15" customHeight="1">
      <c r="A286" s="40"/>
      <c r="B286" s="41"/>
      <c r="C286" s="257" t="s">
        <v>457</v>
      </c>
      <c r="D286" s="257" t="s">
        <v>225</v>
      </c>
      <c r="E286" s="258" t="s">
        <v>458</v>
      </c>
      <c r="F286" s="259" t="s">
        <v>459</v>
      </c>
      <c r="G286" s="260" t="s">
        <v>140</v>
      </c>
      <c r="H286" s="261">
        <v>198.44</v>
      </c>
      <c r="I286" s="262"/>
      <c r="J286" s="263">
        <f>ROUND(I286*H286,2)</f>
        <v>0</v>
      </c>
      <c r="K286" s="259" t="s">
        <v>19</v>
      </c>
      <c r="L286" s="264"/>
      <c r="M286" s="265" t="s">
        <v>19</v>
      </c>
      <c r="N286" s="266" t="s">
        <v>49</v>
      </c>
      <c r="O286" s="86"/>
      <c r="P286" s="215">
        <f>O286*H286</f>
        <v>0</v>
      </c>
      <c r="Q286" s="215">
        <v>0.010999999999999999</v>
      </c>
      <c r="R286" s="215">
        <f>Q286*H286</f>
        <v>2.1828399999999997</v>
      </c>
      <c r="S286" s="215">
        <v>0</v>
      </c>
      <c r="T286" s="216">
        <f>S286*H286</f>
        <v>0</v>
      </c>
      <c r="U286" s="40"/>
      <c r="V286" s="40"/>
      <c r="W286" s="40"/>
      <c r="X286" s="40"/>
      <c r="Y286" s="40"/>
      <c r="Z286" s="40"/>
      <c r="AA286" s="40"/>
      <c r="AB286" s="40"/>
      <c r="AC286" s="40"/>
      <c r="AD286" s="40"/>
      <c r="AE286" s="40"/>
      <c r="AR286" s="217" t="s">
        <v>265</v>
      </c>
      <c r="AT286" s="217" t="s">
        <v>225</v>
      </c>
      <c r="AU286" s="217" t="s">
        <v>88</v>
      </c>
      <c r="AY286" s="19" t="s">
        <v>135</v>
      </c>
      <c r="BE286" s="218">
        <f>IF(N286="základní",J286,0)</f>
        <v>0</v>
      </c>
      <c r="BF286" s="218">
        <f>IF(N286="snížená",J286,0)</f>
        <v>0</v>
      </c>
      <c r="BG286" s="218">
        <f>IF(N286="zákl. přenesená",J286,0)</f>
        <v>0</v>
      </c>
      <c r="BH286" s="218">
        <f>IF(N286="sníž. přenesená",J286,0)</f>
        <v>0</v>
      </c>
      <c r="BI286" s="218">
        <f>IF(N286="nulová",J286,0)</f>
        <v>0</v>
      </c>
      <c r="BJ286" s="19" t="s">
        <v>86</v>
      </c>
      <c r="BK286" s="218">
        <f>ROUND(I286*H286,2)</f>
        <v>0</v>
      </c>
      <c r="BL286" s="19" t="s">
        <v>247</v>
      </c>
      <c r="BM286" s="217" t="s">
        <v>610</v>
      </c>
    </row>
    <row r="287" s="2" customFormat="1" ht="44.25" customHeight="1">
      <c r="A287" s="40"/>
      <c r="B287" s="41"/>
      <c r="C287" s="206" t="s">
        <v>461</v>
      </c>
      <c r="D287" s="206" t="s">
        <v>137</v>
      </c>
      <c r="E287" s="207" t="s">
        <v>462</v>
      </c>
      <c r="F287" s="208" t="s">
        <v>463</v>
      </c>
      <c r="G287" s="209" t="s">
        <v>435</v>
      </c>
      <c r="H287" s="267"/>
      <c r="I287" s="211"/>
      <c r="J287" s="212">
        <f>ROUND(I287*H287,2)</f>
        <v>0</v>
      </c>
      <c r="K287" s="208" t="s">
        <v>141</v>
      </c>
      <c r="L287" s="46"/>
      <c r="M287" s="213" t="s">
        <v>19</v>
      </c>
      <c r="N287" s="214" t="s">
        <v>49</v>
      </c>
      <c r="O287" s="86"/>
      <c r="P287" s="215">
        <f>O287*H287</f>
        <v>0</v>
      </c>
      <c r="Q287" s="215">
        <v>0</v>
      </c>
      <c r="R287" s="215">
        <f>Q287*H287</f>
        <v>0</v>
      </c>
      <c r="S287" s="215">
        <v>0</v>
      </c>
      <c r="T287" s="216">
        <f>S287*H287</f>
        <v>0</v>
      </c>
      <c r="U287" s="40"/>
      <c r="V287" s="40"/>
      <c r="W287" s="40"/>
      <c r="X287" s="40"/>
      <c r="Y287" s="40"/>
      <c r="Z287" s="40"/>
      <c r="AA287" s="40"/>
      <c r="AB287" s="40"/>
      <c r="AC287" s="40"/>
      <c r="AD287" s="40"/>
      <c r="AE287" s="40"/>
      <c r="AR287" s="217" t="s">
        <v>247</v>
      </c>
      <c r="AT287" s="217" t="s">
        <v>137</v>
      </c>
      <c r="AU287" s="217" t="s">
        <v>88</v>
      </c>
      <c r="AY287" s="19" t="s">
        <v>135</v>
      </c>
      <c r="BE287" s="218">
        <f>IF(N287="základní",J287,0)</f>
        <v>0</v>
      </c>
      <c r="BF287" s="218">
        <f>IF(N287="snížená",J287,0)</f>
        <v>0</v>
      </c>
      <c r="BG287" s="218">
        <f>IF(N287="zákl. přenesená",J287,0)</f>
        <v>0</v>
      </c>
      <c r="BH287" s="218">
        <f>IF(N287="sníž. přenesená",J287,0)</f>
        <v>0</v>
      </c>
      <c r="BI287" s="218">
        <f>IF(N287="nulová",J287,0)</f>
        <v>0</v>
      </c>
      <c r="BJ287" s="19" t="s">
        <v>86</v>
      </c>
      <c r="BK287" s="218">
        <f>ROUND(I287*H287,2)</f>
        <v>0</v>
      </c>
      <c r="BL287" s="19" t="s">
        <v>247</v>
      </c>
      <c r="BM287" s="217" t="s">
        <v>611</v>
      </c>
    </row>
    <row r="288" s="2" customFormat="1">
      <c r="A288" s="40"/>
      <c r="B288" s="41"/>
      <c r="C288" s="42"/>
      <c r="D288" s="219" t="s">
        <v>144</v>
      </c>
      <c r="E288" s="42"/>
      <c r="F288" s="220" t="s">
        <v>465</v>
      </c>
      <c r="G288" s="42"/>
      <c r="H288" s="42"/>
      <c r="I288" s="221"/>
      <c r="J288" s="42"/>
      <c r="K288" s="42"/>
      <c r="L288" s="46"/>
      <c r="M288" s="222"/>
      <c r="N288" s="223"/>
      <c r="O288" s="86"/>
      <c r="P288" s="86"/>
      <c r="Q288" s="86"/>
      <c r="R288" s="86"/>
      <c r="S288" s="86"/>
      <c r="T288" s="87"/>
      <c r="U288" s="40"/>
      <c r="V288" s="40"/>
      <c r="W288" s="40"/>
      <c r="X288" s="40"/>
      <c r="Y288" s="40"/>
      <c r="Z288" s="40"/>
      <c r="AA288" s="40"/>
      <c r="AB288" s="40"/>
      <c r="AC288" s="40"/>
      <c r="AD288" s="40"/>
      <c r="AE288" s="40"/>
      <c r="AT288" s="19" t="s">
        <v>144</v>
      </c>
      <c r="AU288" s="19" t="s">
        <v>88</v>
      </c>
    </row>
    <row r="289" s="12" customFormat="1" ht="22.8" customHeight="1">
      <c r="A289" s="12"/>
      <c r="B289" s="190"/>
      <c r="C289" s="191"/>
      <c r="D289" s="192" t="s">
        <v>77</v>
      </c>
      <c r="E289" s="204" t="s">
        <v>466</v>
      </c>
      <c r="F289" s="204" t="s">
        <v>467</v>
      </c>
      <c r="G289" s="191"/>
      <c r="H289" s="191"/>
      <c r="I289" s="194"/>
      <c r="J289" s="205">
        <f>BK289</f>
        <v>0</v>
      </c>
      <c r="K289" s="191"/>
      <c r="L289" s="196"/>
      <c r="M289" s="197"/>
      <c r="N289" s="198"/>
      <c r="O289" s="198"/>
      <c r="P289" s="199">
        <f>SUM(P290:P307)</f>
        <v>0</v>
      </c>
      <c r="Q289" s="198"/>
      <c r="R289" s="199">
        <f>SUM(R290:R307)</f>
        <v>0.12238147000000001</v>
      </c>
      <c r="S289" s="198"/>
      <c r="T289" s="200">
        <f>SUM(T290:T307)</f>
        <v>0</v>
      </c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R289" s="201" t="s">
        <v>88</v>
      </c>
      <c r="AT289" s="202" t="s">
        <v>77</v>
      </c>
      <c r="AU289" s="202" t="s">
        <v>86</v>
      </c>
      <c r="AY289" s="201" t="s">
        <v>135</v>
      </c>
      <c r="BK289" s="203">
        <f>SUM(BK290:BK307)</f>
        <v>0</v>
      </c>
    </row>
    <row r="290" s="2" customFormat="1" ht="24.15" customHeight="1">
      <c r="A290" s="40"/>
      <c r="B290" s="41"/>
      <c r="C290" s="206" t="s">
        <v>468</v>
      </c>
      <c r="D290" s="206" t="s">
        <v>137</v>
      </c>
      <c r="E290" s="207" t="s">
        <v>469</v>
      </c>
      <c r="F290" s="208" t="s">
        <v>470</v>
      </c>
      <c r="G290" s="209" t="s">
        <v>140</v>
      </c>
      <c r="H290" s="210">
        <v>719.89099999999996</v>
      </c>
      <c r="I290" s="211"/>
      <c r="J290" s="212">
        <f>ROUND(I290*H290,2)</f>
        <v>0</v>
      </c>
      <c r="K290" s="208" t="s">
        <v>141</v>
      </c>
      <c r="L290" s="46"/>
      <c r="M290" s="213" t="s">
        <v>19</v>
      </c>
      <c r="N290" s="214" t="s">
        <v>49</v>
      </c>
      <c r="O290" s="86"/>
      <c r="P290" s="215">
        <f>O290*H290</f>
        <v>0</v>
      </c>
      <c r="Q290" s="215">
        <v>0.00017000000000000001</v>
      </c>
      <c r="R290" s="215">
        <f>Q290*H290</f>
        <v>0.12238147000000001</v>
      </c>
      <c r="S290" s="215">
        <v>0</v>
      </c>
      <c r="T290" s="216">
        <f>S290*H290</f>
        <v>0</v>
      </c>
      <c r="U290" s="40"/>
      <c r="V290" s="40"/>
      <c r="W290" s="40"/>
      <c r="X290" s="40"/>
      <c r="Y290" s="40"/>
      <c r="Z290" s="40"/>
      <c r="AA290" s="40"/>
      <c r="AB290" s="40"/>
      <c r="AC290" s="40"/>
      <c r="AD290" s="40"/>
      <c r="AE290" s="40"/>
      <c r="AR290" s="217" t="s">
        <v>247</v>
      </c>
      <c r="AT290" s="217" t="s">
        <v>137</v>
      </c>
      <c r="AU290" s="217" t="s">
        <v>88</v>
      </c>
      <c r="AY290" s="19" t="s">
        <v>135</v>
      </c>
      <c r="BE290" s="218">
        <f>IF(N290="základní",J290,0)</f>
        <v>0</v>
      </c>
      <c r="BF290" s="218">
        <f>IF(N290="snížená",J290,0)</f>
        <v>0</v>
      </c>
      <c r="BG290" s="218">
        <f>IF(N290="zákl. přenesená",J290,0)</f>
        <v>0</v>
      </c>
      <c r="BH290" s="218">
        <f>IF(N290="sníž. přenesená",J290,0)</f>
        <v>0</v>
      </c>
      <c r="BI290" s="218">
        <f>IF(N290="nulová",J290,0)</f>
        <v>0</v>
      </c>
      <c r="BJ290" s="19" t="s">
        <v>86</v>
      </c>
      <c r="BK290" s="218">
        <f>ROUND(I290*H290,2)</f>
        <v>0</v>
      </c>
      <c r="BL290" s="19" t="s">
        <v>247</v>
      </c>
      <c r="BM290" s="217" t="s">
        <v>612</v>
      </c>
    </row>
    <row r="291" s="2" customFormat="1">
      <c r="A291" s="40"/>
      <c r="B291" s="41"/>
      <c r="C291" s="42"/>
      <c r="D291" s="219" t="s">
        <v>144</v>
      </c>
      <c r="E291" s="42"/>
      <c r="F291" s="220" t="s">
        <v>472</v>
      </c>
      <c r="G291" s="42"/>
      <c r="H291" s="42"/>
      <c r="I291" s="221"/>
      <c r="J291" s="42"/>
      <c r="K291" s="42"/>
      <c r="L291" s="46"/>
      <c r="M291" s="222"/>
      <c r="N291" s="223"/>
      <c r="O291" s="86"/>
      <c r="P291" s="86"/>
      <c r="Q291" s="86"/>
      <c r="R291" s="86"/>
      <c r="S291" s="86"/>
      <c r="T291" s="87"/>
      <c r="U291" s="40"/>
      <c r="V291" s="40"/>
      <c r="W291" s="40"/>
      <c r="X291" s="40"/>
      <c r="Y291" s="40"/>
      <c r="Z291" s="40"/>
      <c r="AA291" s="40"/>
      <c r="AB291" s="40"/>
      <c r="AC291" s="40"/>
      <c r="AD291" s="40"/>
      <c r="AE291" s="40"/>
      <c r="AT291" s="19" t="s">
        <v>144</v>
      </c>
      <c r="AU291" s="19" t="s">
        <v>88</v>
      </c>
    </row>
    <row r="292" s="15" customFormat="1">
      <c r="A292" s="15"/>
      <c r="B292" s="247"/>
      <c r="C292" s="248"/>
      <c r="D292" s="226" t="s">
        <v>146</v>
      </c>
      <c r="E292" s="249" t="s">
        <v>19</v>
      </c>
      <c r="F292" s="250" t="s">
        <v>359</v>
      </c>
      <c r="G292" s="248"/>
      <c r="H292" s="249" t="s">
        <v>19</v>
      </c>
      <c r="I292" s="251"/>
      <c r="J292" s="248"/>
      <c r="K292" s="248"/>
      <c r="L292" s="252"/>
      <c r="M292" s="253"/>
      <c r="N292" s="254"/>
      <c r="O292" s="254"/>
      <c r="P292" s="254"/>
      <c r="Q292" s="254"/>
      <c r="R292" s="254"/>
      <c r="S292" s="254"/>
      <c r="T292" s="25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T292" s="256" t="s">
        <v>146</v>
      </c>
      <c r="AU292" s="256" t="s">
        <v>88</v>
      </c>
      <c r="AV292" s="15" t="s">
        <v>86</v>
      </c>
      <c r="AW292" s="15" t="s">
        <v>37</v>
      </c>
      <c r="AX292" s="15" t="s">
        <v>78</v>
      </c>
      <c r="AY292" s="256" t="s">
        <v>135</v>
      </c>
    </row>
    <row r="293" s="13" customFormat="1">
      <c r="A293" s="13"/>
      <c r="B293" s="224"/>
      <c r="C293" s="225"/>
      <c r="D293" s="226" t="s">
        <v>146</v>
      </c>
      <c r="E293" s="227" t="s">
        <v>19</v>
      </c>
      <c r="F293" s="228" t="s">
        <v>613</v>
      </c>
      <c r="G293" s="225"/>
      <c r="H293" s="229">
        <v>34.854999999999997</v>
      </c>
      <c r="I293" s="230"/>
      <c r="J293" s="225"/>
      <c r="K293" s="225"/>
      <c r="L293" s="231"/>
      <c r="M293" s="232"/>
      <c r="N293" s="233"/>
      <c r="O293" s="233"/>
      <c r="P293" s="233"/>
      <c r="Q293" s="233"/>
      <c r="R293" s="233"/>
      <c r="S293" s="233"/>
      <c r="T293" s="234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35" t="s">
        <v>146</v>
      </c>
      <c r="AU293" s="235" t="s">
        <v>88</v>
      </c>
      <c r="AV293" s="13" t="s">
        <v>88</v>
      </c>
      <c r="AW293" s="13" t="s">
        <v>37</v>
      </c>
      <c r="AX293" s="13" t="s">
        <v>78</v>
      </c>
      <c r="AY293" s="235" t="s">
        <v>135</v>
      </c>
    </row>
    <row r="294" s="15" customFormat="1">
      <c r="A294" s="15"/>
      <c r="B294" s="247"/>
      <c r="C294" s="248"/>
      <c r="D294" s="226" t="s">
        <v>146</v>
      </c>
      <c r="E294" s="249" t="s">
        <v>19</v>
      </c>
      <c r="F294" s="250" t="s">
        <v>252</v>
      </c>
      <c r="G294" s="248"/>
      <c r="H294" s="249" t="s">
        <v>19</v>
      </c>
      <c r="I294" s="251"/>
      <c r="J294" s="248"/>
      <c r="K294" s="248"/>
      <c r="L294" s="252"/>
      <c r="M294" s="253"/>
      <c r="N294" s="254"/>
      <c r="O294" s="254"/>
      <c r="P294" s="254"/>
      <c r="Q294" s="254"/>
      <c r="R294" s="254"/>
      <c r="S294" s="254"/>
      <c r="T294" s="25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T294" s="256" t="s">
        <v>146</v>
      </c>
      <c r="AU294" s="256" t="s">
        <v>88</v>
      </c>
      <c r="AV294" s="15" t="s">
        <v>86</v>
      </c>
      <c r="AW294" s="15" t="s">
        <v>37</v>
      </c>
      <c r="AX294" s="15" t="s">
        <v>78</v>
      </c>
      <c r="AY294" s="256" t="s">
        <v>135</v>
      </c>
    </row>
    <row r="295" s="13" customFormat="1">
      <c r="A295" s="13"/>
      <c r="B295" s="224"/>
      <c r="C295" s="225"/>
      <c r="D295" s="226" t="s">
        <v>146</v>
      </c>
      <c r="E295" s="227" t="s">
        <v>19</v>
      </c>
      <c r="F295" s="228" t="s">
        <v>614</v>
      </c>
      <c r="G295" s="225"/>
      <c r="H295" s="229">
        <v>28.600000000000001</v>
      </c>
      <c r="I295" s="230"/>
      <c r="J295" s="225"/>
      <c r="K295" s="225"/>
      <c r="L295" s="231"/>
      <c r="M295" s="232"/>
      <c r="N295" s="233"/>
      <c r="O295" s="233"/>
      <c r="P295" s="233"/>
      <c r="Q295" s="233"/>
      <c r="R295" s="233"/>
      <c r="S295" s="233"/>
      <c r="T295" s="234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35" t="s">
        <v>146</v>
      </c>
      <c r="AU295" s="235" t="s">
        <v>88</v>
      </c>
      <c r="AV295" s="13" t="s">
        <v>88</v>
      </c>
      <c r="AW295" s="13" t="s">
        <v>37</v>
      </c>
      <c r="AX295" s="13" t="s">
        <v>78</v>
      </c>
      <c r="AY295" s="235" t="s">
        <v>135</v>
      </c>
    </row>
    <row r="296" s="15" customFormat="1">
      <c r="A296" s="15"/>
      <c r="B296" s="247"/>
      <c r="C296" s="248"/>
      <c r="D296" s="226" t="s">
        <v>146</v>
      </c>
      <c r="E296" s="249" t="s">
        <v>19</v>
      </c>
      <c r="F296" s="250" t="s">
        <v>254</v>
      </c>
      <c r="G296" s="248"/>
      <c r="H296" s="249" t="s">
        <v>19</v>
      </c>
      <c r="I296" s="251"/>
      <c r="J296" s="248"/>
      <c r="K296" s="248"/>
      <c r="L296" s="252"/>
      <c r="M296" s="253"/>
      <c r="N296" s="254"/>
      <c r="O296" s="254"/>
      <c r="P296" s="254"/>
      <c r="Q296" s="254"/>
      <c r="R296" s="254"/>
      <c r="S296" s="254"/>
      <c r="T296" s="25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T296" s="256" t="s">
        <v>146</v>
      </c>
      <c r="AU296" s="256" t="s">
        <v>88</v>
      </c>
      <c r="AV296" s="15" t="s">
        <v>86</v>
      </c>
      <c r="AW296" s="15" t="s">
        <v>37</v>
      </c>
      <c r="AX296" s="15" t="s">
        <v>78</v>
      </c>
      <c r="AY296" s="256" t="s">
        <v>135</v>
      </c>
    </row>
    <row r="297" s="13" customFormat="1">
      <c r="A297" s="13"/>
      <c r="B297" s="224"/>
      <c r="C297" s="225"/>
      <c r="D297" s="226" t="s">
        <v>146</v>
      </c>
      <c r="E297" s="227" t="s">
        <v>19</v>
      </c>
      <c r="F297" s="228" t="s">
        <v>615</v>
      </c>
      <c r="G297" s="225"/>
      <c r="H297" s="229">
        <v>29.802</v>
      </c>
      <c r="I297" s="230"/>
      <c r="J297" s="225"/>
      <c r="K297" s="225"/>
      <c r="L297" s="231"/>
      <c r="M297" s="232"/>
      <c r="N297" s="233"/>
      <c r="O297" s="233"/>
      <c r="P297" s="233"/>
      <c r="Q297" s="233"/>
      <c r="R297" s="233"/>
      <c r="S297" s="233"/>
      <c r="T297" s="234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35" t="s">
        <v>146</v>
      </c>
      <c r="AU297" s="235" t="s">
        <v>88</v>
      </c>
      <c r="AV297" s="13" t="s">
        <v>88</v>
      </c>
      <c r="AW297" s="13" t="s">
        <v>37</v>
      </c>
      <c r="AX297" s="13" t="s">
        <v>78</v>
      </c>
      <c r="AY297" s="235" t="s">
        <v>135</v>
      </c>
    </row>
    <row r="298" s="15" customFormat="1">
      <c r="A298" s="15"/>
      <c r="B298" s="247"/>
      <c r="C298" s="248"/>
      <c r="D298" s="226" t="s">
        <v>146</v>
      </c>
      <c r="E298" s="249" t="s">
        <v>19</v>
      </c>
      <c r="F298" s="250" t="s">
        <v>347</v>
      </c>
      <c r="G298" s="248"/>
      <c r="H298" s="249" t="s">
        <v>19</v>
      </c>
      <c r="I298" s="251"/>
      <c r="J298" s="248"/>
      <c r="K298" s="248"/>
      <c r="L298" s="252"/>
      <c r="M298" s="253"/>
      <c r="N298" s="254"/>
      <c r="O298" s="254"/>
      <c r="P298" s="254"/>
      <c r="Q298" s="254"/>
      <c r="R298" s="254"/>
      <c r="S298" s="254"/>
      <c r="T298" s="25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T298" s="256" t="s">
        <v>146</v>
      </c>
      <c r="AU298" s="256" t="s">
        <v>88</v>
      </c>
      <c r="AV298" s="15" t="s">
        <v>86</v>
      </c>
      <c r="AW298" s="15" t="s">
        <v>37</v>
      </c>
      <c r="AX298" s="15" t="s">
        <v>78</v>
      </c>
      <c r="AY298" s="256" t="s">
        <v>135</v>
      </c>
    </row>
    <row r="299" s="13" customFormat="1">
      <c r="A299" s="13"/>
      <c r="B299" s="224"/>
      <c r="C299" s="225"/>
      <c r="D299" s="226" t="s">
        <v>146</v>
      </c>
      <c r="E299" s="227" t="s">
        <v>19</v>
      </c>
      <c r="F299" s="228" t="s">
        <v>616</v>
      </c>
      <c r="G299" s="225"/>
      <c r="H299" s="229">
        <v>9.6289999999999996</v>
      </c>
      <c r="I299" s="230"/>
      <c r="J299" s="225"/>
      <c r="K299" s="225"/>
      <c r="L299" s="231"/>
      <c r="M299" s="232"/>
      <c r="N299" s="233"/>
      <c r="O299" s="233"/>
      <c r="P299" s="233"/>
      <c r="Q299" s="233"/>
      <c r="R299" s="233"/>
      <c r="S299" s="233"/>
      <c r="T299" s="234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35" t="s">
        <v>146</v>
      </c>
      <c r="AU299" s="235" t="s">
        <v>88</v>
      </c>
      <c r="AV299" s="13" t="s">
        <v>88</v>
      </c>
      <c r="AW299" s="13" t="s">
        <v>37</v>
      </c>
      <c r="AX299" s="13" t="s">
        <v>78</v>
      </c>
      <c r="AY299" s="235" t="s">
        <v>135</v>
      </c>
    </row>
    <row r="300" s="15" customFormat="1">
      <c r="A300" s="15"/>
      <c r="B300" s="247"/>
      <c r="C300" s="248"/>
      <c r="D300" s="226" t="s">
        <v>146</v>
      </c>
      <c r="E300" s="249" t="s">
        <v>19</v>
      </c>
      <c r="F300" s="250" t="s">
        <v>256</v>
      </c>
      <c r="G300" s="248"/>
      <c r="H300" s="249" t="s">
        <v>19</v>
      </c>
      <c r="I300" s="251"/>
      <c r="J300" s="248"/>
      <c r="K300" s="248"/>
      <c r="L300" s="252"/>
      <c r="M300" s="253"/>
      <c r="N300" s="254"/>
      <c r="O300" s="254"/>
      <c r="P300" s="254"/>
      <c r="Q300" s="254"/>
      <c r="R300" s="254"/>
      <c r="S300" s="254"/>
      <c r="T300" s="25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T300" s="256" t="s">
        <v>146</v>
      </c>
      <c r="AU300" s="256" t="s">
        <v>88</v>
      </c>
      <c r="AV300" s="15" t="s">
        <v>86</v>
      </c>
      <c r="AW300" s="15" t="s">
        <v>37</v>
      </c>
      <c r="AX300" s="15" t="s">
        <v>78</v>
      </c>
      <c r="AY300" s="256" t="s">
        <v>135</v>
      </c>
    </row>
    <row r="301" s="13" customFormat="1">
      <c r="A301" s="13"/>
      <c r="B301" s="224"/>
      <c r="C301" s="225"/>
      <c r="D301" s="226" t="s">
        <v>146</v>
      </c>
      <c r="E301" s="227" t="s">
        <v>19</v>
      </c>
      <c r="F301" s="228" t="s">
        <v>617</v>
      </c>
      <c r="G301" s="225"/>
      <c r="H301" s="229">
        <v>23.039999999999999</v>
      </c>
      <c r="I301" s="230"/>
      <c r="J301" s="225"/>
      <c r="K301" s="225"/>
      <c r="L301" s="231"/>
      <c r="M301" s="232"/>
      <c r="N301" s="233"/>
      <c r="O301" s="233"/>
      <c r="P301" s="233"/>
      <c r="Q301" s="233"/>
      <c r="R301" s="233"/>
      <c r="S301" s="233"/>
      <c r="T301" s="234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35" t="s">
        <v>146</v>
      </c>
      <c r="AU301" s="235" t="s">
        <v>88</v>
      </c>
      <c r="AV301" s="13" t="s">
        <v>88</v>
      </c>
      <c r="AW301" s="13" t="s">
        <v>37</v>
      </c>
      <c r="AX301" s="13" t="s">
        <v>78</v>
      </c>
      <c r="AY301" s="235" t="s">
        <v>135</v>
      </c>
    </row>
    <row r="302" s="15" customFormat="1">
      <c r="A302" s="15"/>
      <c r="B302" s="247"/>
      <c r="C302" s="248"/>
      <c r="D302" s="226" t="s">
        <v>146</v>
      </c>
      <c r="E302" s="249" t="s">
        <v>19</v>
      </c>
      <c r="F302" s="250" t="s">
        <v>258</v>
      </c>
      <c r="G302" s="248"/>
      <c r="H302" s="249" t="s">
        <v>19</v>
      </c>
      <c r="I302" s="251"/>
      <c r="J302" s="248"/>
      <c r="K302" s="248"/>
      <c r="L302" s="252"/>
      <c r="M302" s="253"/>
      <c r="N302" s="254"/>
      <c r="O302" s="254"/>
      <c r="P302" s="254"/>
      <c r="Q302" s="254"/>
      <c r="R302" s="254"/>
      <c r="S302" s="254"/>
      <c r="T302" s="25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T302" s="256" t="s">
        <v>146</v>
      </c>
      <c r="AU302" s="256" t="s">
        <v>88</v>
      </c>
      <c r="AV302" s="15" t="s">
        <v>86</v>
      </c>
      <c r="AW302" s="15" t="s">
        <v>37</v>
      </c>
      <c r="AX302" s="15" t="s">
        <v>78</v>
      </c>
      <c r="AY302" s="256" t="s">
        <v>135</v>
      </c>
    </row>
    <row r="303" s="13" customFormat="1">
      <c r="A303" s="13"/>
      <c r="B303" s="224"/>
      <c r="C303" s="225"/>
      <c r="D303" s="226" t="s">
        <v>146</v>
      </c>
      <c r="E303" s="227" t="s">
        <v>19</v>
      </c>
      <c r="F303" s="228" t="s">
        <v>618</v>
      </c>
      <c r="G303" s="225"/>
      <c r="H303" s="229">
        <v>29.699999999999999</v>
      </c>
      <c r="I303" s="230"/>
      <c r="J303" s="225"/>
      <c r="K303" s="225"/>
      <c r="L303" s="231"/>
      <c r="M303" s="232"/>
      <c r="N303" s="233"/>
      <c r="O303" s="233"/>
      <c r="P303" s="233"/>
      <c r="Q303" s="233"/>
      <c r="R303" s="233"/>
      <c r="S303" s="233"/>
      <c r="T303" s="234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35" t="s">
        <v>146</v>
      </c>
      <c r="AU303" s="235" t="s">
        <v>88</v>
      </c>
      <c r="AV303" s="13" t="s">
        <v>88</v>
      </c>
      <c r="AW303" s="13" t="s">
        <v>37</v>
      </c>
      <c r="AX303" s="13" t="s">
        <v>78</v>
      </c>
      <c r="AY303" s="235" t="s">
        <v>135</v>
      </c>
    </row>
    <row r="304" s="13" customFormat="1">
      <c r="A304" s="13"/>
      <c r="B304" s="224"/>
      <c r="C304" s="225"/>
      <c r="D304" s="226" t="s">
        <v>146</v>
      </c>
      <c r="E304" s="227" t="s">
        <v>19</v>
      </c>
      <c r="F304" s="228" t="s">
        <v>619</v>
      </c>
      <c r="G304" s="225"/>
      <c r="H304" s="229">
        <v>291.5</v>
      </c>
      <c r="I304" s="230"/>
      <c r="J304" s="225"/>
      <c r="K304" s="225"/>
      <c r="L304" s="231"/>
      <c r="M304" s="232"/>
      <c r="N304" s="233"/>
      <c r="O304" s="233"/>
      <c r="P304" s="233"/>
      <c r="Q304" s="233"/>
      <c r="R304" s="233"/>
      <c r="S304" s="233"/>
      <c r="T304" s="234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35" t="s">
        <v>146</v>
      </c>
      <c r="AU304" s="235" t="s">
        <v>88</v>
      </c>
      <c r="AV304" s="13" t="s">
        <v>88</v>
      </c>
      <c r="AW304" s="13" t="s">
        <v>37</v>
      </c>
      <c r="AX304" s="13" t="s">
        <v>78</v>
      </c>
      <c r="AY304" s="235" t="s">
        <v>135</v>
      </c>
    </row>
    <row r="305" s="15" customFormat="1">
      <c r="A305" s="15"/>
      <c r="B305" s="247"/>
      <c r="C305" s="248"/>
      <c r="D305" s="226" t="s">
        <v>146</v>
      </c>
      <c r="E305" s="249" t="s">
        <v>19</v>
      </c>
      <c r="F305" s="250" t="s">
        <v>260</v>
      </c>
      <c r="G305" s="248"/>
      <c r="H305" s="249" t="s">
        <v>19</v>
      </c>
      <c r="I305" s="251"/>
      <c r="J305" s="248"/>
      <c r="K305" s="248"/>
      <c r="L305" s="252"/>
      <c r="M305" s="253"/>
      <c r="N305" s="254"/>
      <c r="O305" s="254"/>
      <c r="P305" s="254"/>
      <c r="Q305" s="254"/>
      <c r="R305" s="254"/>
      <c r="S305" s="254"/>
      <c r="T305" s="25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T305" s="256" t="s">
        <v>146</v>
      </c>
      <c r="AU305" s="256" t="s">
        <v>88</v>
      </c>
      <c r="AV305" s="15" t="s">
        <v>86</v>
      </c>
      <c r="AW305" s="15" t="s">
        <v>37</v>
      </c>
      <c r="AX305" s="15" t="s">
        <v>78</v>
      </c>
      <c r="AY305" s="256" t="s">
        <v>135</v>
      </c>
    </row>
    <row r="306" s="13" customFormat="1">
      <c r="A306" s="13"/>
      <c r="B306" s="224"/>
      <c r="C306" s="225"/>
      <c r="D306" s="226" t="s">
        <v>146</v>
      </c>
      <c r="E306" s="227" t="s">
        <v>19</v>
      </c>
      <c r="F306" s="228" t="s">
        <v>620</v>
      </c>
      <c r="G306" s="225"/>
      <c r="H306" s="229">
        <v>272.76499999999999</v>
      </c>
      <c r="I306" s="230"/>
      <c r="J306" s="225"/>
      <c r="K306" s="225"/>
      <c r="L306" s="231"/>
      <c r="M306" s="232"/>
      <c r="N306" s="233"/>
      <c r="O306" s="233"/>
      <c r="P306" s="233"/>
      <c r="Q306" s="233"/>
      <c r="R306" s="233"/>
      <c r="S306" s="233"/>
      <c r="T306" s="234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35" t="s">
        <v>146</v>
      </c>
      <c r="AU306" s="235" t="s">
        <v>88</v>
      </c>
      <c r="AV306" s="13" t="s">
        <v>88</v>
      </c>
      <c r="AW306" s="13" t="s">
        <v>37</v>
      </c>
      <c r="AX306" s="13" t="s">
        <v>78</v>
      </c>
      <c r="AY306" s="235" t="s">
        <v>135</v>
      </c>
    </row>
    <row r="307" s="14" customFormat="1">
      <c r="A307" s="14"/>
      <c r="B307" s="236"/>
      <c r="C307" s="237"/>
      <c r="D307" s="226" t="s">
        <v>146</v>
      </c>
      <c r="E307" s="238" t="s">
        <v>19</v>
      </c>
      <c r="F307" s="239" t="s">
        <v>148</v>
      </c>
      <c r="G307" s="237"/>
      <c r="H307" s="240">
        <v>719.89099999999996</v>
      </c>
      <c r="I307" s="241"/>
      <c r="J307" s="237"/>
      <c r="K307" s="237"/>
      <c r="L307" s="242"/>
      <c r="M307" s="243"/>
      <c r="N307" s="244"/>
      <c r="O307" s="244"/>
      <c r="P307" s="244"/>
      <c r="Q307" s="244"/>
      <c r="R307" s="244"/>
      <c r="S307" s="244"/>
      <c r="T307" s="245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46" t="s">
        <v>146</v>
      </c>
      <c r="AU307" s="246" t="s">
        <v>88</v>
      </c>
      <c r="AV307" s="14" t="s">
        <v>142</v>
      </c>
      <c r="AW307" s="14" t="s">
        <v>37</v>
      </c>
      <c r="AX307" s="14" t="s">
        <v>86</v>
      </c>
      <c r="AY307" s="246" t="s">
        <v>135</v>
      </c>
    </row>
    <row r="308" s="12" customFormat="1" ht="25.92" customHeight="1">
      <c r="A308" s="12"/>
      <c r="B308" s="190"/>
      <c r="C308" s="191"/>
      <c r="D308" s="192" t="s">
        <v>77</v>
      </c>
      <c r="E308" s="193" t="s">
        <v>481</v>
      </c>
      <c r="F308" s="193" t="s">
        <v>482</v>
      </c>
      <c r="G308" s="191"/>
      <c r="H308" s="191"/>
      <c r="I308" s="194"/>
      <c r="J308" s="195">
        <f>BK308</f>
        <v>0</v>
      </c>
      <c r="K308" s="191"/>
      <c r="L308" s="196"/>
      <c r="M308" s="197"/>
      <c r="N308" s="198"/>
      <c r="O308" s="198"/>
      <c r="P308" s="199">
        <f>SUM(P309:P310)</f>
        <v>0</v>
      </c>
      <c r="Q308" s="198"/>
      <c r="R308" s="199">
        <f>SUM(R309:R310)</f>
        <v>0</v>
      </c>
      <c r="S308" s="198"/>
      <c r="T308" s="200">
        <f>SUM(T309:T310)</f>
        <v>0</v>
      </c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R308" s="201" t="s">
        <v>142</v>
      </c>
      <c r="AT308" s="202" t="s">
        <v>77</v>
      </c>
      <c r="AU308" s="202" t="s">
        <v>78</v>
      </c>
      <c r="AY308" s="201" t="s">
        <v>135</v>
      </c>
      <c r="BK308" s="203">
        <f>SUM(BK309:BK310)</f>
        <v>0</v>
      </c>
    </row>
    <row r="309" s="2" customFormat="1" ht="37.8" customHeight="1">
      <c r="A309" s="40"/>
      <c r="B309" s="41"/>
      <c r="C309" s="206" t="s">
        <v>483</v>
      </c>
      <c r="D309" s="206" t="s">
        <v>137</v>
      </c>
      <c r="E309" s="207" t="s">
        <v>484</v>
      </c>
      <c r="F309" s="208" t="s">
        <v>485</v>
      </c>
      <c r="G309" s="209" t="s">
        <v>486</v>
      </c>
      <c r="H309" s="210">
        <v>20</v>
      </c>
      <c r="I309" s="211"/>
      <c r="J309" s="212">
        <f>ROUND(I309*H309,2)</f>
        <v>0</v>
      </c>
      <c r="K309" s="208" t="s">
        <v>141</v>
      </c>
      <c r="L309" s="46"/>
      <c r="M309" s="213" t="s">
        <v>19</v>
      </c>
      <c r="N309" s="214" t="s">
        <v>49</v>
      </c>
      <c r="O309" s="86"/>
      <c r="P309" s="215">
        <f>O309*H309</f>
        <v>0</v>
      </c>
      <c r="Q309" s="215">
        <v>0</v>
      </c>
      <c r="R309" s="215">
        <f>Q309*H309</f>
        <v>0</v>
      </c>
      <c r="S309" s="215">
        <v>0</v>
      </c>
      <c r="T309" s="216">
        <f>S309*H309</f>
        <v>0</v>
      </c>
      <c r="U309" s="40"/>
      <c r="V309" s="40"/>
      <c r="W309" s="40"/>
      <c r="X309" s="40"/>
      <c r="Y309" s="40"/>
      <c r="Z309" s="40"/>
      <c r="AA309" s="40"/>
      <c r="AB309" s="40"/>
      <c r="AC309" s="40"/>
      <c r="AD309" s="40"/>
      <c r="AE309" s="40"/>
      <c r="AR309" s="217" t="s">
        <v>487</v>
      </c>
      <c r="AT309" s="217" t="s">
        <v>137</v>
      </c>
      <c r="AU309" s="217" t="s">
        <v>86</v>
      </c>
      <c r="AY309" s="19" t="s">
        <v>135</v>
      </c>
      <c r="BE309" s="218">
        <f>IF(N309="základní",J309,0)</f>
        <v>0</v>
      </c>
      <c r="BF309" s="218">
        <f>IF(N309="snížená",J309,0)</f>
        <v>0</v>
      </c>
      <c r="BG309" s="218">
        <f>IF(N309="zákl. přenesená",J309,0)</f>
        <v>0</v>
      </c>
      <c r="BH309" s="218">
        <f>IF(N309="sníž. přenesená",J309,0)</f>
        <v>0</v>
      </c>
      <c r="BI309" s="218">
        <f>IF(N309="nulová",J309,0)</f>
        <v>0</v>
      </c>
      <c r="BJ309" s="19" t="s">
        <v>86</v>
      </c>
      <c r="BK309" s="218">
        <f>ROUND(I309*H309,2)</f>
        <v>0</v>
      </c>
      <c r="BL309" s="19" t="s">
        <v>487</v>
      </c>
      <c r="BM309" s="217" t="s">
        <v>621</v>
      </c>
    </row>
    <row r="310" s="2" customFormat="1">
      <c r="A310" s="40"/>
      <c r="B310" s="41"/>
      <c r="C310" s="42"/>
      <c r="D310" s="219" t="s">
        <v>144</v>
      </c>
      <c r="E310" s="42"/>
      <c r="F310" s="220" t="s">
        <v>489</v>
      </c>
      <c r="G310" s="42"/>
      <c r="H310" s="42"/>
      <c r="I310" s="221"/>
      <c r="J310" s="42"/>
      <c r="K310" s="42"/>
      <c r="L310" s="46"/>
      <c r="M310" s="222"/>
      <c r="N310" s="223"/>
      <c r="O310" s="86"/>
      <c r="P310" s="86"/>
      <c r="Q310" s="86"/>
      <c r="R310" s="86"/>
      <c r="S310" s="86"/>
      <c r="T310" s="87"/>
      <c r="U310" s="40"/>
      <c r="V310" s="40"/>
      <c r="W310" s="40"/>
      <c r="X310" s="40"/>
      <c r="Y310" s="40"/>
      <c r="Z310" s="40"/>
      <c r="AA310" s="40"/>
      <c r="AB310" s="40"/>
      <c r="AC310" s="40"/>
      <c r="AD310" s="40"/>
      <c r="AE310" s="40"/>
      <c r="AT310" s="19" t="s">
        <v>144</v>
      </c>
      <c r="AU310" s="19" t="s">
        <v>86</v>
      </c>
    </row>
    <row r="311" s="12" customFormat="1" ht="25.92" customHeight="1">
      <c r="A311" s="12"/>
      <c r="B311" s="190"/>
      <c r="C311" s="191"/>
      <c r="D311" s="192" t="s">
        <v>77</v>
      </c>
      <c r="E311" s="193" t="s">
        <v>490</v>
      </c>
      <c r="F311" s="193" t="s">
        <v>491</v>
      </c>
      <c r="G311" s="191"/>
      <c r="H311" s="191"/>
      <c r="I311" s="194"/>
      <c r="J311" s="195">
        <f>BK311</f>
        <v>0</v>
      </c>
      <c r="K311" s="191"/>
      <c r="L311" s="196"/>
      <c r="M311" s="197"/>
      <c r="N311" s="198"/>
      <c r="O311" s="198"/>
      <c r="P311" s="199">
        <f>P312+P315+P319</f>
        <v>0</v>
      </c>
      <c r="Q311" s="198"/>
      <c r="R311" s="199">
        <f>R312+R315+R319</f>
        <v>0</v>
      </c>
      <c r="S311" s="198"/>
      <c r="T311" s="200">
        <f>T312+T315+T319</f>
        <v>0</v>
      </c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R311" s="201" t="s">
        <v>166</v>
      </c>
      <c r="AT311" s="202" t="s">
        <v>77</v>
      </c>
      <c r="AU311" s="202" t="s">
        <v>78</v>
      </c>
      <c r="AY311" s="201" t="s">
        <v>135</v>
      </c>
      <c r="BK311" s="203">
        <f>BK312+BK315+BK319</f>
        <v>0</v>
      </c>
    </row>
    <row r="312" s="12" customFormat="1" ht="22.8" customHeight="1">
      <c r="A312" s="12"/>
      <c r="B312" s="190"/>
      <c r="C312" s="191"/>
      <c r="D312" s="192" t="s">
        <v>77</v>
      </c>
      <c r="E312" s="204" t="s">
        <v>492</v>
      </c>
      <c r="F312" s="204" t="s">
        <v>493</v>
      </c>
      <c r="G312" s="191"/>
      <c r="H312" s="191"/>
      <c r="I312" s="194"/>
      <c r="J312" s="205">
        <f>BK312</f>
        <v>0</v>
      </c>
      <c r="K312" s="191"/>
      <c r="L312" s="196"/>
      <c r="M312" s="197"/>
      <c r="N312" s="198"/>
      <c r="O312" s="198"/>
      <c r="P312" s="199">
        <f>SUM(P313:P314)</f>
        <v>0</v>
      </c>
      <c r="Q312" s="198"/>
      <c r="R312" s="199">
        <f>SUM(R313:R314)</f>
        <v>0</v>
      </c>
      <c r="S312" s="198"/>
      <c r="T312" s="200">
        <f>SUM(T313:T314)</f>
        <v>0</v>
      </c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R312" s="201" t="s">
        <v>166</v>
      </c>
      <c r="AT312" s="202" t="s">
        <v>77</v>
      </c>
      <c r="AU312" s="202" t="s">
        <v>86</v>
      </c>
      <c r="AY312" s="201" t="s">
        <v>135</v>
      </c>
      <c r="BK312" s="203">
        <f>SUM(BK313:BK314)</f>
        <v>0</v>
      </c>
    </row>
    <row r="313" s="2" customFormat="1" ht="16.5" customHeight="1">
      <c r="A313" s="40"/>
      <c r="B313" s="41"/>
      <c r="C313" s="206" t="s">
        <v>494</v>
      </c>
      <c r="D313" s="206" t="s">
        <v>137</v>
      </c>
      <c r="E313" s="207" t="s">
        <v>495</v>
      </c>
      <c r="F313" s="208" t="s">
        <v>493</v>
      </c>
      <c r="G313" s="209" t="s">
        <v>496</v>
      </c>
      <c r="H313" s="210">
        <v>1</v>
      </c>
      <c r="I313" s="211"/>
      <c r="J313" s="212">
        <f>ROUND(I313*H313,2)</f>
        <v>0</v>
      </c>
      <c r="K313" s="208" t="s">
        <v>141</v>
      </c>
      <c r="L313" s="46"/>
      <c r="M313" s="213" t="s">
        <v>19</v>
      </c>
      <c r="N313" s="214" t="s">
        <v>49</v>
      </c>
      <c r="O313" s="86"/>
      <c r="P313" s="215">
        <f>O313*H313</f>
        <v>0</v>
      </c>
      <c r="Q313" s="215">
        <v>0</v>
      </c>
      <c r="R313" s="215">
        <f>Q313*H313</f>
        <v>0</v>
      </c>
      <c r="S313" s="215">
        <v>0</v>
      </c>
      <c r="T313" s="216">
        <f>S313*H313</f>
        <v>0</v>
      </c>
      <c r="U313" s="40"/>
      <c r="V313" s="40"/>
      <c r="W313" s="40"/>
      <c r="X313" s="40"/>
      <c r="Y313" s="40"/>
      <c r="Z313" s="40"/>
      <c r="AA313" s="40"/>
      <c r="AB313" s="40"/>
      <c r="AC313" s="40"/>
      <c r="AD313" s="40"/>
      <c r="AE313" s="40"/>
      <c r="AR313" s="217" t="s">
        <v>497</v>
      </c>
      <c r="AT313" s="217" t="s">
        <v>137</v>
      </c>
      <c r="AU313" s="217" t="s">
        <v>88</v>
      </c>
      <c r="AY313" s="19" t="s">
        <v>135</v>
      </c>
      <c r="BE313" s="218">
        <f>IF(N313="základní",J313,0)</f>
        <v>0</v>
      </c>
      <c r="BF313" s="218">
        <f>IF(N313="snížená",J313,0)</f>
        <v>0</v>
      </c>
      <c r="BG313" s="218">
        <f>IF(N313="zákl. přenesená",J313,0)</f>
        <v>0</v>
      </c>
      <c r="BH313" s="218">
        <f>IF(N313="sníž. přenesená",J313,0)</f>
        <v>0</v>
      </c>
      <c r="BI313" s="218">
        <f>IF(N313="nulová",J313,0)</f>
        <v>0</v>
      </c>
      <c r="BJ313" s="19" t="s">
        <v>86</v>
      </c>
      <c r="BK313" s="218">
        <f>ROUND(I313*H313,2)</f>
        <v>0</v>
      </c>
      <c r="BL313" s="19" t="s">
        <v>497</v>
      </c>
      <c r="BM313" s="217" t="s">
        <v>622</v>
      </c>
    </row>
    <row r="314" s="2" customFormat="1">
      <c r="A314" s="40"/>
      <c r="B314" s="41"/>
      <c r="C314" s="42"/>
      <c r="D314" s="219" t="s">
        <v>144</v>
      </c>
      <c r="E314" s="42"/>
      <c r="F314" s="220" t="s">
        <v>499</v>
      </c>
      <c r="G314" s="42"/>
      <c r="H314" s="42"/>
      <c r="I314" s="221"/>
      <c r="J314" s="42"/>
      <c r="K314" s="42"/>
      <c r="L314" s="46"/>
      <c r="M314" s="222"/>
      <c r="N314" s="223"/>
      <c r="O314" s="86"/>
      <c r="P314" s="86"/>
      <c r="Q314" s="86"/>
      <c r="R314" s="86"/>
      <c r="S314" s="86"/>
      <c r="T314" s="87"/>
      <c r="U314" s="40"/>
      <c r="V314" s="40"/>
      <c r="W314" s="40"/>
      <c r="X314" s="40"/>
      <c r="Y314" s="40"/>
      <c r="Z314" s="40"/>
      <c r="AA314" s="40"/>
      <c r="AB314" s="40"/>
      <c r="AC314" s="40"/>
      <c r="AD314" s="40"/>
      <c r="AE314" s="40"/>
      <c r="AT314" s="19" t="s">
        <v>144</v>
      </c>
      <c r="AU314" s="19" t="s">
        <v>88</v>
      </c>
    </row>
    <row r="315" s="12" customFormat="1" ht="22.8" customHeight="1">
      <c r="A315" s="12"/>
      <c r="B315" s="190"/>
      <c r="C315" s="191"/>
      <c r="D315" s="192" t="s">
        <v>77</v>
      </c>
      <c r="E315" s="204" t="s">
        <v>500</v>
      </c>
      <c r="F315" s="204" t="s">
        <v>501</v>
      </c>
      <c r="G315" s="191"/>
      <c r="H315" s="191"/>
      <c r="I315" s="194"/>
      <c r="J315" s="205">
        <f>BK315</f>
        <v>0</v>
      </c>
      <c r="K315" s="191"/>
      <c r="L315" s="196"/>
      <c r="M315" s="197"/>
      <c r="N315" s="198"/>
      <c r="O315" s="198"/>
      <c r="P315" s="199">
        <f>SUM(P316:P318)</f>
        <v>0</v>
      </c>
      <c r="Q315" s="198"/>
      <c r="R315" s="199">
        <f>SUM(R316:R318)</f>
        <v>0</v>
      </c>
      <c r="S315" s="198"/>
      <c r="T315" s="200">
        <f>SUM(T316:T318)</f>
        <v>0</v>
      </c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R315" s="201" t="s">
        <v>166</v>
      </c>
      <c r="AT315" s="202" t="s">
        <v>77</v>
      </c>
      <c r="AU315" s="202" t="s">
        <v>86</v>
      </c>
      <c r="AY315" s="201" t="s">
        <v>135</v>
      </c>
      <c r="BK315" s="203">
        <f>SUM(BK316:BK318)</f>
        <v>0</v>
      </c>
    </row>
    <row r="316" s="2" customFormat="1" ht="16.5" customHeight="1">
      <c r="A316" s="40"/>
      <c r="B316" s="41"/>
      <c r="C316" s="206" t="s">
        <v>502</v>
      </c>
      <c r="D316" s="206" t="s">
        <v>137</v>
      </c>
      <c r="E316" s="207" t="s">
        <v>503</v>
      </c>
      <c r="F316" s="208" t="s">
        <v>501</v>
      </c>
      <c r="G316" s="209" t="s">
        <v>496</v>
      </c>
      <c r="H316" s="210">
        <v>1</v>
      </c>
      <c r="I316" s="211"/>
      <c r="J316" s="212">
        <f>ROUND(I316*H316,2)</f>
        <v>0</v>
      </c>
      <c r="K316" s="208" t="s">
        <v>141</v>
      </c>
      <c r="L316" s="46"/>
      <c r="M316" s="213" t="s">
        <v>19</v>
      </c>
      <c r="N316" s="214" t="s">
        <v>49</v>
      </c>
      <c r="O316" s="86"/>
      <c r="P316" s="215">
        <f>O316*H316</f>
        <v>0</v>
      </c>
      <c r="Q316" s="215">
        <v>0</v>
      </c>
      <c r="R316" s="215">
        <f>Q316*H316</f>
        <v>0</v>
      </c>
      <c r="S316" s="215">
        <v>0</v>
      </c>
      <c r="T316" s="216">
        <f>S316*H316</f>
        <v>0</v>
      </c>
      <c r="U316" s="40"/>
      <c r="V316" s="40"/>
      <c r="W316" s="40"/>
      <c r="X316" s="40"/>
      <c r="Y316" s="40"/>
      <c r="Z316" s="40"/>
      <c r="AA316" s="40"/>
      <c r="AB316" s="40"/>
      <c r="AC316" s="40"/>
      <c r="AD316" s="40"/>
      <c r="AE316" s="40"/>
      <c r="AR316" s="217" t="s">
        <v>497</v>
      </c>
      <c r="AT316" s="217" t="s">
        <v>137</v>
      </c>
      <c r="AU316" s="217" t="s">
        <v>88</v>
      </c>
      <c r="AY316" s="19" t="s">
        <v>135</v>
      </c>
      <c r="BE316" s="218">
        <f>IF(N316="základní",J316,0)</f>
        <v>0</v>
      </c>
      <c r="BF316" s="218">
        <f>IF(N316="snížená",J316,0)</f>
        <v>0</v>
      </c>
      <c r="BG316" s="218">
        <f>IF(N316="zákl. přenesená",J316,0)</f>
        <v>0</v>
      </c>
      <c r="BH316" s="218">
        <f>IF(N316="sníž. přenesená",J316,0)</f>
        <v>0</v>
      </c>
      <c r="BI316" s="218">
        <f>IF(N316="nulová",J316,0)</f>
        <v>0</v>
      </c>
      <c r="BJ316" s="19" t="s">
        <v>86</v>
      </c>
      <c r="BK316" s="218">
        <f>ROUND(I316*H316,2)</f>
        <v>0</v>
      </c>
      <c r="BL316" s="19" t="s">
        <v>497</v>
      </c>
      <c r="BM316" s="217" t="s">
        <v>623</v>
      </c>
    </row>
    <row r="317" s="2" customFormat="1">
      <c r="A317" s="40"/>
      <c r="B317" s="41"/>
      <c r="C317" s="42"/>
      <c r="D317" s="219" t="s">
        <v>144</v>
      </c>
      <c r="E317" s="42"/>
      <c r="F317" s="220" t="s">
        <v>505</v>
      </c>
      <c r="G317" s="42"/>
      <c r="H317" s="42"/>
      <c r="I317" s="221"/>
      <c r="J317" s="42"/>
      <c r="K317" s="42"/>
      <c r="L317" s="46"/>
      <c r="M317" s="222"/>
      <c r="N317" s="223"/>
      <c r="O317" s="86"/>
      <c r="P317" s="86"/>
      <c r="Q317" s="86"/>
      <c r="R317" s="86"/>
      <c r="S317" s="86"/>
      <c r="T317" s="87"/>
      <c r="U317" s="40"/>
      <c r="V317" s="40"/>
      <c r="W317" s="40"/>
      <c r="X317" s="40"/>
      <c r="Y317" s="40"/>
      <c r="Z317" s="40"/>
      <c r="AA317" s="40"/>
      <c r="AB317" s="40"/>
      <c r="AC317" s="40"/>
      <c r="AD317" s="40"/>
      <c r="AE317" s="40"/>
      <c r="AT317" s="19" t="s">
        <v>144</v>
      </c>
      <c r="AU317" s="19" t="s">
        <v>88</v>
      </c>
    </row>
    <row r="318" s="13" customFormat="1">
      <c r="A318" s="13"/>
      <c r="B318" s="224"/>
      <c r="C318" s="225"/>
      <c r="D318" s="226" t="s">
        <v>146</v>
      </c>
      <c r="E318" s="227" t="s">
        <v>19</v>
      </c>
      <c r="F318" s="228" t="s">
        <v>86</v>
      </c>
      <c r="G318" s="225"/>
      <c r="H318" s="229">
        <v>1</v>
      </c>
      <c r="I318" s="230"/>
      <c r="J318" s="225"/>
      <c r="K318" s="225"/>
      <c r="L318" s="231"/>
      <c r="M318" s="232"/>
      <c r="N318" s="233"/>
      <c r="O318" s="233"/>
      <c r="P318" s="233"/>
      <c r="Q318" s="233"/>
      <c r="R318" s="233"/>
      <c r="S318" s="233"/>
      <c r="T318" s="234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235" t="s">
        <v>146</v>
      </c>
      <c r="AU318" s="235" t="s">
        <v>88</v>
      </c>
      <c r="AV318" s="13" t="s">
        <v>88</v>
      </c>
      <c r="AW318" s="13" t="s">
        <v>37</v>
      </c>
      <c r="AX318" s="13" t="s">
        <v>86</v>
      </c>
      <c r="AY318" s="235" t="s">
        <v>135</v>
      </c>
    </row>
    <row r="319" s="12" customFormat="1" ht="22.8" customHeight="1">
      <c r="A319" s="12"/>
      <c r="B319" s="190"/>
      <c r="C319" s="191"/>
      <c r="D319" s="192" t="s">
        <v>77</v>
      </c>
      <c r="E319" s="204" t="s">
        <v>506</v>
      </c>
      <c r="F319" s="204" t="s">
        <v>507</v>
      </c>
      <c r="G319" s="191"/>
      <c r="H319" s="191"/>
      <c r="I319" s="194"/>
      <c r="J319" s="205">
        <f>BK319</f>
        <v>0</v>
      </c>
      <c r="K319" s="191"/>
      <c r="L319" s="196"/>
      <c r="M319" s="197"/>
      <c r="N319" s="198"/>
      <c r="O319" s="198"/>
      <c r="P319" s="199">
        <f>SUM(P320:P321)</f>
        <v>0</v>
      </c>
      <c r="Q319" s="198"/>
      <c r="R319" s="199">
        <f>SUM(R320:R321)</f>
        <v>0</v>
      </c>
      <c r="S319" s="198"/>
      <c r="T319" s="200">
        <f>SUM(T320:T321)</f>
        <v>0</v>
      </c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R319" s="201" t="s">
        <v>166</v>
      </c>
      <c r="AT319" s="202" t="s">
        <v>77</v>
      </c>
      <c r="AU319" s="202" t="s">
        <v>86</v>
      </c>
      <c r="AY319" s="201" t="s">
        <v>135</v>
      </c>
      <c r="BK319" s="203">
        <f>SUM(BK320:BK321)</f>
        <v>0</v>
      </c>
    </row>
    <row r="320" s="2" customFormat="1" ht="16.5" customHeight="1">
      <c r="A320" s="40"/>
      <c r="B320" s="41"/>
      <c r="C320" s="206" t="s">
        <v>508</v>
      </c>
      <c r="D320" s="206" t="s">
        <v>137</v>
      </c>
      <c r="E320" s="207" t="s">
        <v>509</v>
      </c>
      <c r="F320" s="208" t="s">
        <v>507</v>
      </c>
      <c r="G320" s="209" t="s">
        <v>496</v>
      </c>
      <c r="H320" s="210">
        <v>1</v>
      </c>
      <c r="I320" s="211"/>
      <c r="J320" s="212">
        <f>ROUND(I320*H320,2)</f>
        <v>0</v>
      </c>
      <c r="K320" s="208" t="s">
        <v>141</v>
      </c>
      <c r="L320" s="46"/>
      <c r="M320" s="213" t="s">
        <v>19</v>
      </c>
      <c r="N320" s="214" t="s">
        <v>49</v>
      </c>
      <c r="O320" s="86"/>
      <c r="P320" s="215">
        <f>O320*H320</f>
        <v>0</v>
      </c>
      <c r="Q320" s="215">
        <v>0</v>
      </c>
      <c r="R320" s="215">
        <f>Q320*H320</f>
        <v>0</v>
      </c>
      <c r="S320" s="215">
        <v>0</v>
      </c>
      <c r="T320" s="216">
        <f>S320*H320</f>
        <v>0</v>
      </c>
      <c r="U320" s="40"/>
      <c r="V320" s="40"/>
      <c r="W320" s="40"/>
      <c r="X320" s="40"/>
      <c r="Y320" s="40"/>
      <c r="Z320" s="40"/>
      <c r="AA320" s="40"/>
      <c r="AB320" s="40"/>
      <c r="AC320" s="40"/>
      <c r="AD320" s="40"/>
      <c r="AE320" s="40"/>
      <c r="AR320" s="217" t="s">
        <v>497</v>
      </c>
      <c r="AT320" s="217" t="s">
        <v>137</v>
      </c>
      <c r="AU320" s="217" t="s">
        <v>88</v>
      </c>
      <c r="AY320" s="19" t="s">
        <v>135</v>
      </c>
      <c r="BE320" s="218">
        <f>IF(N320="základní",J320,0)</f>
        <v>0</v>
      </c>
      <c r="BF320" s="218">
        <f>IF(N320="snížená",J320,0)</f>
        <v>0</v>
      </c>
      <c r="BG320" s="218">
        <f>IF(N320="zákl. přenesená",J320,0)</f>
        <v>0</v>
      </c>
      <c r="BH320" s="218">
        <f>IF(N320="sníž. přenesená",J320,0)</f>
        <v>0</v>
      </c>
      <c r="BI320" s="218">
        <f>IF(N320="nulová",J320,0)</f>
        <v>0</v>
      </c>
      <c r="BJ320" s="19" t="s">
        <v>86</v>
      </c>
      <c r="BK320" s="218">
        <f>ROUND(I320*H320,2)</f>
        <v>0</v>
      </c>
      <c r="BL320" s="19" t="s">
        <v>497</v>
      </c>
      <c r="BM320" s="217" t="s">
        <v>624</v>
      </c>
    </row>
    <row r="321" s="2" customFormat="1">
      <c r="A321" s="40"/>
      <c r="B321" s="41"/>
      <c r="C321" s="42"/>
      <c r="D321" s="219" t="s">
        <v>144</v>
      </c>
      <c r="E321" s="42"/>
      <c r="F321" s="220" t="s">
        <v>511</v>
      </c>
      <c r="G321" s="42"/>
      <c r="H321" s="42"/>
      <c r="I321" s="221"/>
      <c r="J321" s="42"/>
      <c r="K321" s="42"/>
      <c r="L321" s="46"/>
      <c r="M321" s="268"/>
      <c r="N321" s="269"/>
      <c r="O321" s="270"/>
      <c r="P321" s="270"/>
      <c r="Q321" s="270"/>
      <c r="R321" s="270"/>
      <c r="S321" s="270"/>
      <c r="T321" s="271"/>
      <c r="U321" s="40"/>
      <c r="V321" s="40"/>
      <c r="W321" s="40"/>
      <c r="X321" s="40"/>
      <c r="Y321" s="40"/>
      <c r="Z321" s="40"/>
      <c r="AA321" s="40"/>
      <c r="AB321" s="40"/>
      <c r="AC321" s="40"/>
      <c r="AD321" s="40"/>
      <c r="AE321" s="40"/>
      <c r="AT321" s="19" t="s">
        <v>144</v>
      </c>
      <c r="AU321" s="19" t="s">
        <v>88</v>
      </c>
    </row>
    <row r="322" s="2" customFormat="1" ht="6.96" customHeight="1">
      <c r="A322" s="40"/>
      <c r="B322" s="61"/>
      <c r="C322" s="62"/>
      <c r="D322" s="62"/>
      <c r="E322" s="62"/>
      <c r="F322" s="62"/>
      <c r="G322" s="62"/>
      <c r="H322" s="62"/>
      <c r="I322" s="62"/>
      <c r="J322" s="62"/>
      <c r="K322" s="62"/>
      <c r="L322" s="46"/>
      <c r="M322" s="40"/>
      <c r="O322" s="40"/>
      <c r="P322" s="40"/>
      <c r="Q322" s="40"/>
      <c r="R322" s="40"/>
      <c r="S322" s="40"/>
      <c r="T322" s="40"/>
      <c r="U322" s="40"/>
      <c r="V322" s="40"/>
      <c r="W322" s="40"/>
      <c r="X322" s="40"/>
      <c r="Y322" s="40"/>
      <c r="Z322" s="40"/>
      <c r="AA322" s="40"/>
      <c r="AB322" s="40"/>
      <c r="AC322" s="40"/>
      <c r="AD322" s="40"/>
      <c r="AE322" s="40"/>
    </row>
  </sheetData>
  <sheetProtection sheet="1" autoFilter="0" formatColumns="0" formatRows="0" objects="1" scenarios="1" spinCount="100000" saltValue="k214d+7HRShtI9kt620lanA2/9o759sIcdyARjTPEw9EzVnKxj4vfTlKiR6G//QrNgNIz/2+YAYIg2Et974/Vg==" hashValue="fULrXqkwZPhvl8/uEUqE5bpAFFT+XWfz9jlPqauJyNgv1opo0sEbfJpO06Yx2+U5aZFC/BsPWQvmX+nmXJH1RQ==" algorithmName="SHA-512" password="CC35"/>
  <autoFilter ref="C96:K321"/>
  <mergeCells count="9">
    <mergeCell ref="E7:H7"/>
    <mergeCell ref="E9:H9"/>
    <mergeCell ref="E18:H18"/>
    <mergeCell ref="E27:H27"/>
    <mergeCell ref="E48:H48"/>
    <mergeCell ref="E50:H50"/>
    <mergeCell ref="E87:H87"/>
    <mergeCell ref="E89:H89"/>
    <mergeCell ref="L2:V2"/>
  </mergeCells>
  <hyperlinks>
    <hyperlink ref="F101" r:id="rId1" display="https://podminky.urs.cz/item/CS_URS_2025_01/113106123"/>
    <hyperlink ref="F105" r:id="rId2" display="https://podminky.urs.cz/item/CS_URS_2025_01/113107123"/>
    <hyperlink ref="F108" r:id="rId3" display="https://podminky.urs.cz/item/CS_URS_2025_01/113107143"/>
    <hyperlink ref="F112" r:id="rId4" display="https://podminky.urs.cz/item/CS_URS_2025_01/113202111"/>
    <hyperlink ref="F116" r:id="rId5" display="https://podminky.urs.cz/item/CS_URS_2025_01/131213701"/>
    <hyperlink ref="F121" r:id="rId6" display="https://podminky.urs.cz/item/CS_URS_2025_01/162751117"/>
    <hyperlink ref="F126" r:id="rId7" display="https://podminky.urs.cz/item/CS_URS_2025_01/162751119"/>
    <hyperlink ref="F130" r:id="rId8" display="https://podminky.urs.cz/item/CS_URS_2025_01/167111101"/>
    <hyperlink ref="F133" r:id="rId9" display="https://podminky.urs.cz/item/CS_URS_2025_01/273313511"/>
    <hyperlink ref="F137" r:id="rId10" display="https://podminky.urs.cz/item/CS_URS_2025_01/275321511"/>
    <hyperlink ref="F141" r:id="rId11" display="https://podminky.urs.cz/item/CS_URS_2025_01/275361821"/>
    <hyperlink ref="F146" r:id="rId12" display="https://podminky.urs.cz/item/CS_URS_2025_01/342171111"/>
    <hyperlink ref="F157" r:id="rId13" display="https://podminky.urs.cz/item/CS_URS_2025_01/342191911"/>
    <hyperlink ref="F162" r:id="rId14" display="https://podminky.urs.cz/item/CS_URS_2025_01/441171111"/>
    <hyperlink ref="F199" r:id="rId15" display="https://podminky.urs.cz/item/CS_URS_2025_01/564831011"/>
    <hyperlink ref="F202" r:id="rId16" display="https://podminky.urs.cz/item/CS_URS_2025_01/564871016"/>
    <hyperlink ref="F205" r:id="rId17" display="https://podminky.urs.cz/item/CS_URS_2025_01/573191111"/>
    <hyperlink ref="F207" r:id="rId18" display="https://podminky.urs.cz/item/CS_URS_2025_01/577154111"/>
    <hyperlink ref="F210" r:id="rId19" display="https://podminky.urs.cz/item/CS_URS_2025_01/577165111"/>
    <hyperlink ref="F212" r:id="rId20" display="https://podminky.urs.cz/item/CS_URS_2025_01/596211110"/>
    <hyperlink ref="F217" r:id="rId21" display="https://podminky.urs.cz/item/CS_URS_2025_01/916131213"/>
    <hyperlink ref="F222" r:id="rId22" display="https://podminky.urs.cz/item/CS_URS_2025_01/916991121"/>
    <hyperlink ref="F225" r:id="rId23" display="https://podminky.urs.cz/item/CS_URS_2025_01/919735113"/>
    <hyperlink ref="F230" r:id="rId24" display="https://podminky.urs.cz/item/CS_URS_2025_01/953946121"/>
    <hyperlink ref="F237" r:id="rId25" display="https://podminky.urs.cz/item/CS_URS_2025_01/953946132"/>
    <hyperlink ref="F245" r:id="rId26" display="https://podminky.urs.cz/item/CS_URS_2025_01/979054451"/>
    <hyperlink ref="F248" r:id="rId27" display="https://podminky.urs.cz/item/CS_URS_2025_01/997013211"/>
    <hyperlink ref="F250" r:id="rId28" display="https://podminky.urs.cz/item/CS_URS_2025_01/997221561"/>
    <hyperlink ref="F252" r:id="rId29" display="https://podminky.urs.cz/item/CS_URS_2025_01/997221569"/>
    <hyperlink ref="F255" r:id="rId30" display="https://podminky.urs.cz/item/CS_URS_2025_01/997221615"/>
    <hyperlink ref="F257" r:id="rId31" display="https://podminky.urs.cz/item/CS_URS_2025_01/997221645"/>
    <hyperlink ref="F259" r:id="rId32" display="https://podminky.urs.cz/item/CS_URS_2025_01/997221655"/>
    <hyperlink ref="F265" r:id="rId33" display="https://podminky.urs.cz/item/CS_URS_2025_01/998014211"/>
    <hyperlink ref="F269" r:id="rId34" display="https://podminky.urs.cz/item/CS_URS_2025_01/764515411"/>
    <hyperlink ref="F271" r:id="rId35" display="https://podminky.urs.cz/item/CS_URS_2025_01/764518421"/>
    <hyperlink ref="F274" r:id="rId36" display="https://podminky.urs.cz/item/CS_URS_2025_01/998764211"/>
    <hyperlink ref="F277" r:id="rId37" display="https://podminky.urs.cz/item/CS_URS_2025_01/767391207"/>
    <hyperlink ref="F283" r:id="rId38" display="https://podminky.urs.cz/item/CS_URS_2025_01/767583343"/>
    <hyperlink ref="F288" r:id="rId39" display="https://podminky.urs.cz/item/CS_URS_2025_01/998767201"/>
    <hyperlink ref="F291" r:id="rId40" display="https://podminky.urs.cz/item/CS_URS_2025_01/783314201"/>
    <hyperlink ref="F310" r:id="rId41" display="https://podminky.urs.cz/item/CS_URS_2025_01/HZS3121"/>
    <hyperlink ref="F314" r:id="rId42" display="https://podminky.urs.cz/item/CS_URS_2025_01/010001000"/>
    <hyperlink ref="F317" r:id="rId43" display="https://podminky.urs.cz/item/CS_URS_2025_01/030001000"/>
    <hyperlink ref="F321" r:id="rId44" display="https://podminky.urs.cz/item/CS_URS_2025_01/07000100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45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94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2"/>
      <c r="AT3" s="19" t="s">
        <v>88</v>
      </c>
    </row>
    <row r="4" s="1" customFormat="1" ht="24.96" customHeight="1">
      <c r="B4" s="22"/>
      <c r="D4" s="132" t="s">
        <v>95</v>
      </c>
      <c r="L4" s="22"/>
      <c r="M4" s="13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34" t="s">
        <v>16</v>
      </c>
      <c r="L6" s="22"/>
    </row>
    <row r="7" s="1" customFormat="1" ht="26.25" customHeight="1">
      <c r="B7" s="22"/>
      <c r="E7" s="135" t="str">
        <f>'Rekapitulace stavby'!K6</f>
        <v>Ocelové přístřešky technického zařízení, venkovních dobíjecích stojanů pro autobusy v prostoru parkovacích ploch DPMD</v>
      </c>
      <c r="F7" s="134"/>
      <c r="G7" s="134"/>
      <c r="H7" s="134"/>
      <c r="L7" s="22"/>
    </row>
    <row r="8" s="2" customFormat="1" ht="12" customHeight="1">
      <c r="A8" s="40"/>
      <c r="B8" s="46"/>
      <c r="C8" s="40"/>
      <c r="D8" s="134" t="s">
        <v>96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37" t="s">
        <v>625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19</v>
      </c>
      <c r="G11" s="40"/>
      <c r="H11" s="40"/>
      <c r="I11" s="134" t="s">
        <v>20</v>
      </c>
      <c r="J11" s="138" t="s">
        <v>19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21</v>
      </c>
      <c r="E12" s="40"/>
      <c r="F12" s="138" t="s">
        <v>22</v>
      </c>
      <c r="G12" s="40"/>
      <c r="H12" s="40"/>
      <c r="I12" s="134" t="s">
        <v>23</v>
      </c>
      <c r="J12" s="139" t="str">
        <f>'Rekapitulace stavby'!AN8</f>
        <v>20. 2. 2025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25</v>
      </c>
      <c r="E14" s="40"/>
      <c r="F14" s="40"/>
      <c r="G14" s="40"/>
      <c r="H14" s="40"/>
      <c r="I14" s="134" t="s">
        <v>26</v>
      </c>
      <c r="J14" s="138" t="s">
        <v>27</v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">
        <v>28</v>
      </c>
      <c r="F15" s="40"/>
      <c r="G15" s="40"/>
      <c r="H15" s="40"/>
      <c r="I15" s="134" t="s">
        <v>29</v>
      </c>
      <c r="J15" s="138" t="s">
        <v>30</v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31</v>
      </c>
      <c r="E17" s="40"/>
      <c r="F17" s="40"/>
      <c r="G17" s="40"/>
      <c r="H17" s="40"/>
      <c r="I17" s="134" t="s">
        <v>26</v>
      </c>
      <c r="J17" s="35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38"/>
      <c r="G18" s="138"/>
      <c r="H18" s="138"/>
      <c r="I18" s="134" t="s">
        <v>29</v>
      </c>
      <c r="J18" s="35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33</v>
      </c>
      <c r="E20" s="40"/>
      <c r="F20" s="40"/>
      <c r="G20" s="40"/>
      <c r="H20" s="40"/>
      <c r="I20" s="134" t="s">
        <v>26</v>
      </c>
      <c r="J20" s="138" t="s">
        <v>34</v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">
        <v>35</v>
      </c>
      <c r="F21" s="40"/>
      <c r="G21" s="40"/>
      <c r="H21" s="40"/>
      <c r="I21" s="134" t="s">
        <v>29</v>
      </c>
      <c r="J21" s="138" t="s">
        <v>36</v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38</v>
      </c>
      <c r="E23" s="40"/>
      <c r="F23" s="40"/>
      <c r="G23" s="40"/>
      <c r="H23" s="40"/>
      <c r="I23" s="134" t="s">
        <v>26</v>
      </c>
      <c r="J23" s="138" t="s">
        <v>39</v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">
        <v>40</v>
      </c>
      <c r="F24" s="40"/>
      <c r="G24" s="40"/>
      <c r="H24" s="40"/>
      <c r="I24" s="134" t="s">
        <v>29</v>
      </c>
      <c r="J24" s="138" t="s">
        <v>41</v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42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71.25" customHeight="1">
      <c r="A27" s="140"/>
      <c r="B27" s="141"/>
      <c r="C27" s="140"/>
      <c r="D27" s="140"/>
      <c r="E27" s="142" t="s">
        <v>43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4"/>
      <c r="E29" s="144"/>
      <c r="F29" s="144"/>
      <c r="G29" s="144"/>
      <c r="H29" s="144"/>
      <c r="I29" s="144"/>
      <c r="J29" s="144"/>
      <c r="K29" s="144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5" t="s">
        <v>44</v>
      </c>
      <c r="E30" s="40"/>
      <c r="F30" s="40"/>
      <c r="G30" s="40"/>
      <c r="H30" s="40"/>
      <c r="I30" s="40"/>
      <c r="J30" s="146">
        <f>ROUND(J97,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4"/>
      <c r="E31" s="144"/>
      <c r="F31" s="144"/>
      <c r="G31" s="144"/>
      <c r="H31" s="144"/>
      <c r="I31" s="144"/>
      <c r="J31" s="144"/>
      <c r="K31" s="144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7" t="s">
        <v>46</v>
      </c>
      <c r="G32" s="40"/>
      <c r="H32" s="40"/>
      <c r="I32" s="147" t="s">
        <v>45</v>
      </c>
      <c r="J32" s="147" t="s">
        <v>47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8" t="s">
        <v>48</v>
      </c>
      <c r="E33" s="134" t="s">
        <v>49</v>
      </c>
      <c r="F33" s="149">
        <f>ROUND((SUM(BE97:BE313)),  2)</f>
        <v>0</v>
      </c>
      <c r="G33" s="40"/>
      <c r="H33" s="40"/>
      <c r="I33" s="150">
        <v>0.20999999999999999</v>
      </c>
      <c r="J33" s="149">
        <f>ROUND(((SUM(BE97:BE313))*I33),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50</v>
      </c>
      <c r="F34" s="149">
        <f>ROUND((SUM(BF97:BF313)),  2)</f>
        <v>0</v>
      </c>
      <c r="G34" s="40"/>
      <c r="H34" s="40"/>
      <c r="I34" s="150">
        <v>0.12</v>
      </c>
      <c r="J34" s="149">
        <f>ROUND(((SUM(BF97:BF313))*I34),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51</v>
      </c>
      <c r="F35" s="149">
        <f>ROUND((SUM(BG97:BG313)),  2)</f>
        <v>0</v>
      </c>
      <c r="G35" s="40"/>
      <c r="H35" s="40"/>
      <c r="I35" s="150">
        <v>0.20999999999999999</v>
      </c>
      <c r="J35" s="149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52</v>
      </c>
      <c r="F36" s="149">
        <f>ROUND((SUM(BH97:BH313)),  2)</f>
        <v>0</v>
      </c>
      <c r="G36" s="40"/>
      <c r="H36" s="40"/>
      <c r="I36" s="150">
        <v>0.12</v>
      </c>
      <c r="J36" s="149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53</v>
      </c>
      <c r="F37" s="149">
        <f>ROUND((SUM(BI97:BI313)),  2)</f>
        <v>0</v>
      </c>
      <c r="G37" s="40"/>
      <c r="H37" s="40"/>
      <c r="I37" s="150">
        <v>0</v>
      </c>
      <c r="J37" s="149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1"/>
      <c r="D39" s="152" t="s">
        <v>54</v>
      </c>
      <c r="E39" s="153"/>
      <c r="F39" s="153"/>
      <c r="G39" s="154" t="s">
        <v>55</v>
      </c>
      <c r="H39" s="155" t="s">
        <v>56</v>
      </c>
      <c r="I39" s="153"/>
      <c r="J39" s="156">
        <f>SUM(J30:J37)</f>
        <v>0</v>
      </c>
      <c r="K39" s="157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98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26.25" customHeight="1">
      <c r="A48" s="40"/>
      <c r="B48" s="41"/>
      <c r="C48" s="42"/>
      <c r="D48" s="42"/>
      <c r="E48" s="162" t="str">
        <f>E7</f>
        <v>Ocelové přístřešky technického zařízení, venkovních dobíjecích stojanů pro autobusy v prostoru parkovacích ploch DPMD</v>
      </c>
      <c r="F48" s="34"/>
      <c r="G48" s="34"/>
      <c r="H48" s="34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96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3. etapa - přístřešek C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>Dělnická 471/106</v>
      </c>
      <c r="G52" s="42"/>
      <c r="H52" s="42"/>
      <c r="I52" s="34" t="s">
        <v>23</v>
      </c>
      <c r="J52" s="74" t="str">
        <f>IF(J12="","",J12)</f>
        <v>20. 2. 2025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4" t="s">
        <v>25</v>
      </c>
      <c r="D54" s="42"/>
      <c r="E54" s="42"/>
      <c r="F54" s="29" t="str">
        <f>E15</f>
        <v>Dopravní podnik města Děčína, a.s.</v>
      </c>
      <c r="G54" s="42"/>
      <c r="H54" s="42"/>
      <c r="I54" s="34" t="s">
        <v>33</v>
      </c>
      <c r="J54" s="38" t="str">
        <f>E21</f>
        <v>SIMONT spol. s.r.o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25.65" customHeight="1">
      <c r="A55" s="40"/>
      <c r="B55" s="41"/>
      <c r="C55" s="34" t="s">
        <v>31</v>
      </c>
      <c r="D55" s="42"/>
      <c r="E55" s="42"/>
      <c r="F55" s="29" t="str">
        <f>IF(E18="","",E18)</f>
        <v>Vyplň údaj</v>
      </c>
      <c r="G55" s="42"/>
      <c r="H55" s="42"/>
      <c r="I55" s="34" t="s">
        <v>38</v>
      </c>
      <c r="J55" s="38" t="str">
        <f>E24</f>
        <v>STAVEBNÍ ROZPOČTY s.r.o.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3" t="s">
        <v>99</v>
      </c>
      <c r="D57" s="164"/>
      <c r="E57" s="164"/>
      <c r="F57" s="164"/>
      <c r="G57" s="164"/>
      <c r="H57" s="164"/>
      <c r="I57" s="164"/>
      <c r="J57" s="165" t="s">
        <v>100</v>
      </c>
      <c r="K57" s="164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6" t="s">
        <v>76</v>
      </c>
      <c r="D59" s="42"/>
      <c r="E59" s="42"/>
      <c r="F59" s="42"/>
      <c r="G59" s="42"/>
      <c r="H59" s="42"/>
      <c r="I59" s="42"/>
      <c r="J59" s="104">
        <f>J97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101</v>
      </c>
    </row>
    <row r="60" s="9" customFormat="1" ht="24.96" customHeight="1">
      <c r="A60" s="9"/>
      <c r="B60" s="167"/>
      <c r="C60" s="168"/>
      <c r="D60" s="169" t="s">
        <v>102</v>
      </c>
      <c r="E60" s="170"/>
      <c r="F60" s="170"/>
      <c r="G60" s="170"/>
      <c r="H60" s="170"/>
      <c r="I60" s="170"/>
      <c r="J60" s="171">
        <f>J98</f>
        <v>0</v>
      </c>
      <c r="K60" s="168"/>
      <c r="L60" s="17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3"/>
      <c r="C61" s="174"/>
      <c r="D61" s="175" t="s">
        <v>103</v>
      </c>
      <c r="E61" s="176"/>
      <c r="F61" s="176"/>
      <c r="G61" s="176"/>
      <c r="H61" s="176"/>
      <c r="I61" s="176"/>
      <c r="J61" s="177">
        <f>J99</f>
        <v>0</v>
      </c>
      <c r="K61" s="174"/>
      <c r="L61" s="178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3"/>
      <c r="C62" s="174"/>
      <c r="D62" s="175" t="s">
        <v>104</v>
      </c>
      <c r="E62" s="176"/>
      <c r="F62" s="176"/>
      <c r="G62" s="176"/>
      <c r="H62" s="176"/>
      <c r="I62" s="176"/>
      <c r="J62" s="177">
        <f>J131</f>
        <v>0</v>
      </c>
      <c r="K62" s="174"/>
      <c r="L62" s="178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3"/>
      <c r="C63" s="174"/>
      <c r="D63" s="175" t="s">
        <v>105</v>
      </c>
      <c r="E63" s="176"/>
      <c r="F63" s="176"/>
      <c r="G63" s="176"/>
      <c r="H63" s="176"/>
      <c r="I63" s="176"/>
      <c r="J63" s="177">
        <f>J144</f>
        <v>0</v>
      </c>
      <c r="K63" s="174"/>
      <c r="L63" s="178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3"/>
      <c r="C64" s="174"/>
      <c r="D64" s="175" t="s">
        <v>106</v>
      </c>
      <c r="E64" s="176"/>
      <c r="F64" s="176"/>
      <c r="G64" s="176"/>
      <c r="H64" s="176"/>
      <c r="I64" s="176"/>
      <c r="J64" s="177">
        <f>J161</f>
        <v>0</v>
      </c>
      <c r="K64" s="174"/>
      <c r="L64" s="178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73"/>
      <c r="C65" s="174"/>
      <c r="D65" s="175" t="s">
        <v>107</v>
      </c>
      <c r="E65" s="176"/>
      <c r="F65" s="176"/>
      <c r="G65" s="176"/>
      <c r="H65" s="176"/>
      <c r="I65" s="176"/>
      <c r="J65" s="177">
        <f>J191</f>
        <v>0</v>
      </c>
      <c r="K65" s="174"/>
      <c r="L65" s="178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73"/>
      <c r="C66" s="174"/>
      <c r="D66" s="175" t="s">
        <v>108</v>
      </c>
      <c r="E66" s="176"/>
      <c r="F66" s="176"/>
      <c r="G66" s="176"/>
      <c r="H66" s="176"/>
      <c r="I66" s="176"/>
      <c r="J66" s="177">
        <f>J209</f>
        <v>0</v>
      </c>
      <c r="K66" s="174"/>
      <c r="L66" s="178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73"/>
      <c r="C67" s="174"/>
      <c r="D67" s="175" t="s">
        <v>109</v>
      </c>
      <c r="E67" s="176"/>
      <c r="F67" s="176"/>
      <c r="G67" s="176"/>
      <c r="H67" s="176"/>
      <c r="I67" s="176"/>
      <c r="J67" s="177">
        <f>J240</f>
        <v>0</v>
      </c>
      <c r="K67" s="174"/>
      <c r="L67" s="178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73"/>
      <c r="C68" s="174"/>
      <c r="D68" s="175" t="s">
        <v>110</v>
      </c>
      <c r="E68" s="176"/>
      <c r="F68" s="176"/>
      <c r="G68" s="176"/>
      <c r="H68" s="176"/>
      <c r="I68" s="176"/>
      <c r="J68" s="177">
        <f>J257</f>
        <v>0</v>
      </c>
      <c r="K68" s="174"/>
      <c r="L68" s="178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9" customFormat="1" ht="24.96" customHeight="1">
      <c r="A69" s="9"/>
      <c r="B69" s="167"/>
      <c r="C69" s="168"/>
      <c r="D69" s="169" t="s">
        <v>111</v>
      </c>
      <c r="E69" s="170"/>
      <c r="F69" s="170"/>
      <c r="G69" s="170"/>
      <c r="H69" s="170"/>
      <c r="I69" s="170"/>
      <c r="J69" s="171">
        <f>J260</f>
        <v>0</v>
      </c>
      <c r="K69" s="168"/>
      <c r="L69" s="172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</row>
    <row r="70" s="10" customFormat="1" ht="19.92" customHeight="1">
      <c r="A70" s="10"/>
      <c r="B70" s="173"/>
      <c r="C70" s="174"/>
      <c r="D70" s="175" t="s">
        <v>112</v>
      </c>
      <c r="E70" s="176"/>
      <c r="F70" s="176"/>
      <c r="G70" s="176"/>
      <c r="H70" s="176"/>
      <c r="I70" s="176"/>
      <c r="J70" s="177">
        <f>J261</f>
        <v>0</v>
      </c>
      <c r="K70" s="174"/>
      <c r="L70" s="178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73"/>
      <c r="C71" s="174"/>
      <c r="D71" s="175" t="s">
        <v>113</v>
      </c>
      <c r="E71" s="176"/>
      <c r="F71" s="176"/>
      <c r="G71" s="176"/>
      <c r="H71" s="176"/>
      <c r="I71" s="176"/>
      <c r="J71" s="177">
        <f>J269</f>
        <v>0</v>
      </c>
      <c r="K71" s="174"/>
      <c r="L71" s="178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73"/>
      <c r="C72" s="174"/>
      <c r="D72" s="175" t="s">
        <v>114</v>
      </c>
      <c r="E72" s="176"/>
      <c r="F72" s="176"/>
      <c r="G72" s="176"/>
      <c r="H72" s="176"/>
      <c r="I72" s="176"/>
      <c r="J72" s="177">
        <f>J283</f>
        <v>0</v>
      </c>
      <c r="K72" s="174"/>
      <c r="L72" s="178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9" customFormat="1" ht="24.96" customHeight="1">
      <c r="A73" s="9"/>
      <c r="B73" s="167"/>
      <c r="C73" s="168"/>
      <c r="D73" s="169" t="s">
        <v>115</v>
      </c>
      <c r="E73" s="170"/>
      <c r="F73" s="170"/>
      <c r="G73" s="170"/>
      <c r="H73" s="170"/>
      <c r="I73" s="170"/>
      <c r="J73" s="171">
        <f>J300</f>
        <v>0</v>
      </c>
      <c r="K73" s="168"/>
      <c r="L73" s="172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</row>
    <row r="74" s="9" customFormat="1" ht="24.96" customHeight="1">
      <c r="A74" s="9"/>
      <c r="B74" s="167"/>
      <c r="C74" s="168"/>
      <c r="D74" s="169" t="s">
        <v>116</v>
      </c>
      <c r="E74" s="170"/>
      <c r="F74" s="170"/>
      <c r="G74" s="170"/>
      <c r="H74" s="170"/>
      <c r="I74" s="170"/>
      <c r="J74" s="171">
        <f>J303</f>
        <v>0</v>
      </c>
      <c r="K74" s="168"/>
      <c r="L74" s="172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</row>
    <row r="75" s="10" customFormat="1" ht="19.92" customHeight="1">
      <c r="A75" s="10"/>
      <c r="B75" s="173"/>
      <c r="C75" s="174"/>
      <c r="D75" s="175" t="s">
        <v>117</v>
      </c>
      <c r="E75" s="176"/>
      <c r="F75" s="176"/>
      <c r="G75" s="176"/>
      <c r="H75" s="176"/>
      <c r="I75" s="176"/>
      <c r="J75" s="177">
        <f>J304</f>
        <v>0</v>
      </c>
      <c r="K75" s="174"/>
      <c r="L75" s="178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</row>
    <row r="76" s="10" customFormat="1" ht="19.92" customHeight="1">
      <c r="A76" s="10"/>
      <c r="B76" s="173"/>
      <c r="C76" s="174"/>
      <c r="D76" s="175" t="s">
        <v>118</v>
      </c>
      <c r="E76" s="176"/>
      <c r="F76" s="176"/>
      <c r="G76" s="176"/>
      <c r="H76" s="176"/>
      <c r="I76" s="176"/>
      <c r="J76" s="177">
        <f>J307</f>
        <v>0</v>
      </c>
      <c r="K76" s="174"/>
      <c r="L76" s="178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</row>
    <row r="77" s="10" customFormat="1" ht="19.92" customHeight="1">
      <c r="A77" s="10"/>
      <c r="B77" s="173"/>
      <c r="C77" s="174"/>
      <c r="D77" s="175" t="s">
        <v>119</v>
      </c>
      <c r="E77" s="176"/>
      <c r="F77" s="176"/>
      <c r="G77" s="176"/>
      <c r="H77" s="176"/>
      <c r="I77" s="176"/>
      <c r="J77" s="177">
        <f>J311</f>
        <v>0</v>
      </c>
      <c r="K77" s="174"/>
      <c r="L77" s="178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</row>
    <row r="78" s="2" customFormat="1" ht="21.84" customHeight="1">
      <c r="A78" s="40"/>
      <c r="B78" s="41"/>
      <c r="C78" s="42"/>
      <c r="D78" s="42"/>
      <c r="E78" s="42"/>
      <c r="F78" s="42"/>
      <c r="G78" s="42"/>
      <c r="H78" s="42"/>
      <c r="I78" s="42"/>
      <c r="J78" s="42"/>
      <c r="K78" s="42"/>
      <c r="L78" s="13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6.96" customHeight="1">
      <c r="A79" s="40"/>
      <c r="B79" s="61"/>
      <c r="C79" s="62"/>
      <c r="D79" s="62"/>
      <c r="E79" s="62"/>
      <c r="F79" s="62"/>
      <c r="G79" s="62"/>
      <c r="H79" s="62"/>
      <c r="I79" s="62"/>
      <c r="J79" s="62"/>
      <c r="K79" s="62"/>
      <c r="L79" s="13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3" s="2" customFormat="1" ht="6.96" customHeight="1">
      <c r="A83" s="40"/>
      <c r="B83" s="63"/>
      <c r="C83" s="64"/>
      <c r="D83" s="64"/>
      <c r="E83" s="64"/>
      <c r="F83" s="64"/>
      <c r="G83" s="64"/>
      <c r="H83" s="64"/>
      <c r="I83" s="64"/>
      <c r="J83" s="64"/>
      <c r="K83" s="64"/>
      <c r="L83" s="13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24.96" customHeight="1">
      <c r="A84" s="40"/>
      <c r="B84" s="41"/>
      <c r="C84" s="25" t="s">
        <v>120</v>
      </c>
      <c r="D84" s="42"/>
      <c r="E84" s="42"/>
      <c r="F84" s="42"/>
      <c r="G84" s="42"/>
      <c r="H84" s="42"/>
      <c r="I84" s="42"/>
      <c r="J84" s="42"/>
      <c r="K84" s="42"/>
      <c r="L84" s="13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6.96" customHeight="1">
      <c r="A85" s="40"/>
      <c r="B85" s="41"/>
      <c r="C85" s="42"/>
      <c r="D85" s="42"/>
      <c r="E85" s="42"/>
      <c r="F85" s="42"/>
      <c r="G85" s="42"/>
      <c r="H85" s="42"/>
      <c r="I85" s="42"/>
      <c r="J85" s="42"/>
      <c r="K85" s="42"/>
      <c r="L85" s="13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2" customHeight="1">
      <c r="A86" s="40"/>
      <c r="B86" s="41"/>
      <c r="C86" s="34" t="s">
        <v>16</v>
      </c>
      <c r="D86" s="42"/>
      <c r="E86" s="42"/>
      <c r="F86" s="42"/>
      <c r="G86" s="42"/>
      <c r="H86" s="42"/>
      <c r="I86" s="42"/>
      <c r="J86" s="42"/>
      <c r="K86" s="42"/>
      <c r="L86" s="13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26.25" customHeight="1">
      <c r="A87" s="40"/>
      <c r="B87" s="41"/>
      <c r="C87" s="42"/>
      <c r="D87" s="42"/>
      <c r="E87" s="162" t="str">
        <f>E7</f>
        <v>Ocelové přístřešky technického zařízení, venkovních dobíjecích stojanů pro autobusy v prostoru parkovacích ploch DPMD</v>
      </c>
      <c r="F87" s="34"/>
      <c r="G87" s="34"/>
      <c r="H87" s="34"/>
      <c r="I87" s="42"/>
      <c r="J87" s="42"/>
      <c r="K87" s="42"/>
      <c r="L87" s="13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2" customHeight="1">
      <c r="A88" s="40"/>
      <c r="B88" s="41"/>
      <c r="C88" s="34" t="s">
        <v>96</v>
      </c>
      <c r="D88" s="42"/>
      <c r="E88" s="42"/>
      <c r="F88" s="42"/>
      <c r="G88" s="42"/>
      <c r="H88" s="42"/>
      <c r="I88" s="42"/>
      <c r="J88" s="42"/>
      <c r="K88" s="42"/>
      <c r="L88" s="136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16.5" customHeight="1">
      <c r="A89" s="40"/>
      <c r="B89" s="41"/>
      <c r="C89" s="42"/>
      <c r="D89" s="42"/>
      <c r="E89" s="71" t="str">
        <f>E9</f>
        <v>3. etapa - přístřešek C</v>
      </c>
      <c r="F89" s="42"/>
      <c r="G89" s="42"/>
      <c r="H89" s="42"/>
      <c r="I89" s="42"/>
      <c r="J89" s="42"/>
      <c r="K89" s="42"/>
      <c r="L89" s="136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6.96" customHeight="1">
      <c r="A90" s="40"/>
      <c r="B90" s="41"/>
      <c r="C90" s="42"/>
      <c r="D90" s="42"/>
      <c r="E90" s="42"/>
      <c r="F90" s="42"/>
      <c r="G90" s="42"/>
      <c r="H90" s="42"/>
      <c r="I90" s="42"/>
      <c r="J90" s="42"/>
      <c r="K90" s="42"/>
      <c r="L90" s="136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2" customHeight="1">
      <c r="A91" s="40"/>
      <c r="B91" s="41"/>
      <c r="C91" s="34" t="s">
        <v>21</v>
      </c>
      <c r="D91" s="42"/>
      <c r="E91" s="42"/>
      <c r="F91" s="29" t="str">
        <f>F12</f>
        <v>Dělnická 471/106</v>
      </c>
      <c r="G91" s="42"/>
      <c r="H91" s="42"/>
      <c r="I91" s="34" t="s">
        <v>23</v>
      </c>
      <c r="J91" s="74" t="str">
        <f>IF(J12="","",J12)</f>
        <v>20. 2. 2025</v>
      </c>
      <c r="K91" s="42"/>
      <c r="L91" s="136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136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5.15" customHeight="1">
      <c r="A93" s="40"/>
      <c r="B93" s="41"/>
      <c r="C93" s="34" t="s">
        <v>25</v>
      </c>
      <c r="D93" s="42"/>
      <c r="E93" s="42"/>
      <c r="F93" s="29" t="str">
        <f>E15</f>
        <v>Dopravní podnik města Děčína, a.s.</v>
      </c>
      <c r="G93" s="42"/>
      <c r="H93" s="42"/>
      <c r="I93" s="34" t="s">
        <v>33</v>
      </c>
      <c r="J93" s="38" t="str">
        <f>E21</f>
        <v>SIMONT spol. s.r.o</v>
      </c>
      <c r="K93" s="42"/>
      <c r="L93" s="136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25.65" customHeight="1">
      <c r="A94" s="40"/>
      <c r="B94" s="41"/>
      <c r="C94" s="34" t="s">
        <v>31</v>
      </c>
      <c r="D94" s="42"/>
      <c r="E94" s="42"/>
      <c r="F94" s="29" t="str">
        <f>IF(E18="","",E18)</f>
        <v>Vyplň údaj</v>
      </c>
      <c r="G94" s="42"/>
      <c r="H94" s="42"/>
      <c r="I94" s="34" t="s">
        <v>38</v>
      </c>
      <c r="J94" s="38" t="str">
        <f>E24</f>
        <v>STAVEBNÍ ROZPOČTY s.r.o.</v>
      </c>
      <c r="K94" s="42"/>
      <c r="L94" s="136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10.32" customHeight="1">
      <c r="A95" s="40"/>
      <c r="B95" s="41"/>
      <c r="C95" s="42"/>
      <c r="D95" s="42"/>
      <c r="E95" s="42"/>
      <c r="F95" s="42"/>
      <c r="G95" s="42"/>
      <c r="H95" s="42"/>
      <c r="I95" s="42"/>
      <c r="J95" s="42"/>
      <c r="K95" s="42"/>
      <c r="L95" s="136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11" customFormat="1" ht="29.28" customHeight="1">
      <c r="A96" s="179"/>
      <c r="B96" s="180"/>
      <c r="C96" s="181" t="s">
        <v>121</v>
      </c>
      <c r="D96" s="182" t="s">
        <v>63</v>
      </c>
      <c r="E96" s="182" t="s">
        <v>59</v>
      </c>
      <c r="F96" s="182" t="s">
        <v>60</v>
      </c>
      <c r="G96" s="182" t="s">
        <v>122</v>
      </c>
      <c r="H96" s="182" t="s">
        <v>123</v>
      </c>
      <c r="I96" s="182" t="s">
        <v>124</v>
      </c>
      <c r="J96" s="182" t="s">
        <v>100</v>
      </c>
      <c r="K96" s="183" t="s">
        <v>125</v>
      </c>
      <c r="L96" s="184"/>
      <c r="M96" s="94" t="s">
        <v>19</v>
      </c>
      <c r="N96" s="95" t="s">
        <v>48</v>
      </c>
      <c r="O96" s="95" t="s">
        <v>126</v>
      </c>
      <c r="P96" s="95" t="s">
        <v>127</v>
      </c>
      <c r="Q96" s="95" t="s">
        <v>128</v>
      </c>
      <c r="R96" s="95" t="s">
        <v>129</v>
      </c>
      <c r="S96" s="95" t="s">
        <v>130</v>
      </c>
      <c r="T96" s="96" t="s">
        <v>131</v>
      </c>
      <c r="U96" s="179"/>
      <c r="V96" s="179"/>
      <c r="W96" s="179"/>
      <c r="X96" s="179"/>
      <c r="Y96" s="179"/>
      <c r="Z96" s="179"/>
      <c r="AA96" s="179"/>
      <c r="AB96" s="179"/>
      <c r="AC96" s="179"/>
      <c r="AD96" s="179"/>
      <c r="AE96" s="179"/>
    </row>
    <row r="97" s="2" customFormat="1" ht="22.8" customHeight="1">
      <c r="A97" s="40"/>
      <c r="B97" s="41"/>
      <c r="C97" s="101" t="s">
        <v>132</v>
      </c>
      <c r="D97" s="42"/>
      <c r="E97" s="42"/>
      <c r="F97" s="42"/>
      <c r="G97" s="42"/>
      <c r="H97" s="42"/>
      <c r="I97" s="42"/>
      <c r="J97" s="185">
        <f>BK97</f>
        <v>0</v>
      </c>
      <c r="K97" s="42"/>
      <c r="L97" s="46"/>
      <c r="M97" s="97"/>
      <c r="N97" s="186"/>
      <c r="O97" s="98"/>
      <c r="P97" s="187">
        <f>P98+P260+P300+P303</f>
        <v>0</v>
      </c>
      <c r="Q97" s="98"/>
      <c r="R97" s="187">
        <f>R98+R260+R300+R303</f>
        <v>62.088398129999995</v>
      </c>
      <c r="S97" s="98"/>
      <c r="T97" s="188">
        <f>T98+T260+T300+T303</f>
        <v>10.6668</v>
      </c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T97" s="19" t="s">
        <v>77</v>
      </c>
      <c r="AU97" s="19" t="s">
        <v>101</v>
      </c>
      <c r="BK97" s="189">
        <f>BK98+BK260+BK300+BK303</f>
        <v>0</v>
      </c>
    </row>
    <row r="98" s="12" customFormat="1" ht="25.92" customHeight="1">
      <c r="A98" s="12"/>
      <c r="B98" s="190"/>
      <c r="C98" s="191"/>
      <c r="D98" s="192" t="s">
        <v>77</v>
      </c>
      <c r="E98" s="193" t="s">
        <v>133</v>
      </c>
      <c r="F98" s="193" t="s">
        <v>134</v>
      </c>
      <c r="G98" s="191"/>
      <c r="H98" s="191"/>
      <c r="I98" s="194"/>
      <c r="J98" s="195">
        <f>BK98</f>
        <v>0</v>
      </c>
      <c r="K98" s="191"/>
      <c r="L98" s="196"/>
      <c r="M98" s="197"/>
      <c r="N98" s="198"/>
      <c r="O98" s="198"/>
      <c r="P98" s="199">
        <f>P99+P131+P144+P161+P191+P209+P240+P257</f>
        <v>0</v>
      </c>
      <c r="Q98" s="198"/>
      <c r="R98" s="199">
        <f>R99+R131+R144+R161+R191+R209+R240+R257</f>
        <v>60.836145099999996</v>
      </c>
      <c r="S98" s="198"/>
      <c r="T98" s="200">
        <f>T99+T131+T144+T161+T191+T209+T240+T257</f>
        <v>10.6668</v>
      </c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R98" s="201" t="s">
        <v>86</v>
      </c>
      <c r="AT98" s="202" t="s">
        <v>77</v>
      </c>
      <c r="AU98" s="202" t="s">
        <v>78</v>
      </c>
      <c r="AY98" s="201" t="s">
        <v>135</v>
      </c>
      <c r="BK98" s="203">
        <f>BK99+BK131+BK144+BK161+BK191+BK209+BK240+BK257</f>
        <v>0</v>
      </c>
    </row>
    <row r="99" s="12" customFormat="1" ht="22.8" customHeight="1">
      <c r="A99" s="12"/>
      <c r="B99" s="190"/>
      <c r="C99" s="191"/>
      <c r="D99" s="192" t="s">
        <v>77</v>
      </c>
      <c r="E99" s="204" t="s">
        <v>86</v>
      </c>
      <c r="F99" s="204" t="s">
        <v>136</v>
      </c>
      <c r="G99" s="191"/>
      <c r="H99" s="191"/>
      <c r="I99" s="194"/>
      <c r="J99" s="205">
        <f>BK99</f>
        <v>0</v>
      </c>
      <c r="K99" s="191"/>
      <c r="L99" s="196"/>
      <c r="M99" s="197"/>
      <c r="N99" s="198"/>
      <c r="O99" s="198"/>
      <c r="P99" s="199">
        <f>SUM(P100:P130)</f>
        <v>0</v>
      </c>
      <c r="Q99" s="198"/>
      <c r="R99" s="199">
        <f>SUM(R100:R130)</f>
        <v>3.4319999999999999</v>
      </c>
      <c r="S99" s="198"/>
      <c r="T99" s="200">
        <f>SUM(T100:T130)</f>
        <v>10.6668</v>
      </c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R99" s="201" t="s">
        <v>86</v>
      </c>
      <c r="AT99" s="202" t="s">
        <v>77</v>
      </c>
      <c r="AU99" s="202" t="s">
        <v>86</v>
      </c>
      <c r="AY99" s="201" t="s">
        <v>135</v>
      </c>
      <c r="BK99" s="203">
        <f>SUM(BK100:BK130)</f>
        <v>0</v>
      </c>
    </row>
    <row r="100" s="2" customFormat="1" ht="62.7" customHeight="1">
      <c r="A100" s="40"/>
      <c r="B100" s="41"/>
      <c r="C100" s="206" t="s">
        <v>86</v>
      </c>
      <c r="D100" s="206" t="s">
        <v>137</v>
      </c>
      <c r="E100" s="207" t="s">
        <v>138</v>
      </c>
      <c r="F100" s="208" t="s">
        <v>139</v>
      </c>
      <c r="G100" s="209" t="s">
        <v>140</v>
      </c>
      <c r="H100" s="210">
        <v>13.199999999999999</v>
      </c>
      <c r="I100" s="211"/>
      <c r="J100" s="212">
        <f>ROUND(I100*H100,2)</f>
        <v>0</v>
      </c>
      <c r="K100" s="208" t="s">
        <v>141</v>
      </c>
      <c r="L100" s="46"/>
      <c r="M100" s="213" t="s">
        <v>19</v>
      </c>
      <c r="N100" s="214" t="s">
        <v>49</v>
      </c>
      <c r="O100" s="86"/>
      <c r="P100" s="215">
        <f>O100*H100</f>
        <v>0</v>
      </c>
      <c r="Q100" s="215">
        <v>0.26000000000000001</v>
      </c>
      <c r="R100" s="215">
        <f>Q100*H100</f>
        <v>3.4319999999999999</v>
      </c>
      <c r="S100" s="215">
        <v>0</v>
      </c>
      <c r="T100" s="216">
        <f>S100*H100</f>
        <v>0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217" t="s">
        <v>142</v>
      </c>
      <c r="AT100" s="217" t="s">
        <v>137</v>
      </c>
      <c r="AU100" s="217" t="s">
        <v>88</v>
      </c>
      <c r="AY100" s="19" t="s">
        <v>135</v>
      </c>
      <c r="BE100" s="218">
        <f>IF(N100="základní",J100,0)</f>
        <v>0</v>
      </c>
      <c r="BF100" s="218">
        <f>IF(N100="snížená",J100,0)</f>
        <v>0</v>
      </c>
      <c r="BG100" s="218">
        <f>IF(N100="zákl. přenesená",J100,0)</f>
        <v>0</v>
      </c>
      <c r="BH100" s="218">
        <f>IF(N100="sníž. přenesená",J100,0)</f>
        <v>0</v>
      </c>
      <c r="BI100" s="218">
        <f>IF(N100="nulová",J100,0)</f>
        <v>0</v>
      </c>
      <c r="BJ100" s="19" t="s">
        <v>86</v>
      </c>
      <c r="BK100" s="218">
        <f>ROUND(I100*H100,2)</f>
        <v>0</v>
      </c>
      <c r="BL100" s="19" t="s">
        <v>142</v>
      </c>
      <c r="BM100" s="217" t="s">
        <v>626</v>
      </c>
    </row>
    <row r="101" s="2" customFormat="1">
      <c r="A101" s="40"/>
      <c r="B101" s="41"/>
      <c r="C101" s="42"/>
      <c r="D101" s="219" t="s">
        <v>144</v>
      </c>
      <c r="E101" s="42"/>
      <c r="F101" s="220" t="s">
        <v>145</v>
      </c>
      <c r="G101" s="42"/>
      <c r="H101" s="42"/>
      <c r="I101" s="221"/>
      <c r="J101" s="42"/>
      <c r="K101" s="42"/>
      <c r="L101" s="46"/>
      <c r="M101" s="222"/>
      <c r="N101" s="223"/>
      <c r="O101" s="86"/>
      <c r="P101" s="86"/>
      <c r="Q101" s="86"/>
      <c r="R101" s="86"/>
      <c r="S101" s="86"/>
      <c r="T101" s="87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T101" s="19" t="s">
        <v>144</v>
      </c>
      <c r="AU101" s="19" t="s">
        <v>88</v>
      </c>
    </row>
    <row r="102" s="13" customFormat="1">
      <c r="A102" s="13"/>
      <c r="B102" s="224"/>
      <c r="C102" s="225"/>
      <c r="D102" s="226" t="s">
        <v>146</v>
      </c>
      <c r="E102" s="227" t="s">
        <v>19</v>
      </c>
      <c r="F102" s="228" t="s">
        <v>147</v>
      </c>
      <c r="G102" s="225"/>
      <c r="H102" s="229">
        <v>13.199999999999999</v>
      </c>
      <c r="I102" s="230"/>
      <c r="J102" s="225"/>
      <c r="K102" s="225"/>
      <c r="L102" s="231"/>
      <c r="M102" s="232"/>
      <c r="N102" s="233"/>
      <c r="O102" s="233"/>
      <c r="P102" s="233"/>
      <c r="Q102" s="233"/>
      <c r="R102" s="233"/>
      <c r="S102" s="233"/>
      <c r="T102" s="234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235" t="s">
        <v>146</v>
      </c>
      <c r="AU102" s="235" t="s">
        <v>88</v>
      </c>
      <c r="AV102" s="13" t="s">
        <v>88</v>
      </c>
      <c r="AW102" s="13" t="s">
        <v>37</v>
      </c>
      <c r="AX102" s="13" t="s">
        <v>78</v>
      </c>
      <c r="AY102" s="235" t="s">
        <v>135</v>
      </c>
    </row>
    <row r="103" s="14" customFormat="1">
      <c r="A103" s="14"/>
      <c r="B103" s="236"/>
      <c r="C103" s="237"/>
      <c r="D103" s="226" t="s">
        <v>146</v>
      </c>
      <c r="E103" s="238" t="s">
        <v>19</v>
      </c>
      <c r="F103" s="239" t="s">
        <v>148</v>
      </c>
      <c r="G103" s="237"/>
      <c r="H103" s="240">
        <v>13.199999999999999</v>
      </c>
      <c r="I103" s="241"/>
      <c r="J103" s="237"/>
      <c r="K103" s="237"/>
      <c r="L103" s="242"/>
      <c r="M103" s="243"/>
      <c r="N103" s="244"/>
      <c r="O103" s="244"/>
      <c r="P103" s="244"/>
      <c r="Q103" s="244"/>
      <c r="R103" s="244"/>
      <c r="S103" s="244"/>
      <c r="T103" s="245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T103" s="246" t="s">
        <v>146</v>
      </c>
      <c r="AU103" s="246" t="s">
        <v>88</v>
      </c>
      <c r="AV103" s="14" t="s">
        <v>142</v>
      </c>
      <c r="AW103" s="14" t="s">
        <v>37</v>
      </c>
      <c r="AX103" s="14" t="s">
        <v>86</v>
      </c>
      <c r="AY103" s="246" t="s">
        <v>135</v>
      </c>
    </row>
    <row r="104" s="2" customFormat="1" ht="55.5" customHeight="1">
      <c r="A104" s="40"/>
      <c r="B104" s="41"/>
      <c r="C104" s="206" t="s">
        <v>88</v>
      </c>
      <c r="D104" s="206" t="s">
        <v>137</v>
      </c>
      <c r="E104" s="207" t="s">
        <v>149</v>
      </c>
      <c r="F104" s="208" t="s">
        <v>150</v>
      </c>
      <c r="G104" s="209" t="s">
        <v>140</v>
      </c>
      <c r="H104" s="210">
        <v>18</v>
      </c>
      <c r="I104" s="211"/>
      <c r="J104" s="212">
        <f>ROUND(I104*H104,2)</f>
        <v>0</v>
      </c>
      <c r="K104" s="208" t="s">
        <v>141</v>
      </c>
      <c r="L104" s="46"/>
      <c r="M104" s="213" t="s">
        <v>19</v>
      </c>
      <c r="N104" s="214" t="s">
        <v>49</v>
      </c>
      <c r="O104" s="86"/>
      <c r="P104" s="215">
        <f>O104*H104</f>
        <v>0</v>
      </c>
      <c r="Q104" s="215">
        <v>0</v>
      </c>
      <c r="R104" s="215">
        <f>Q104*H104</f>
        <v>0</v>
      </c>
      <c r="S104" s="215">
        <v>0.44</v>
      </c>
      <c r="T104" s="216">
        <f>S104*H104</f>
        <v>7.9199999999999999</v>
      </c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R104" s="217" t="s">
        <v>142</v>
      </c>
      <c r="AT104" s="217" t="s">
        <v>137</v>
      </c>
      <c r="AU104" s="217" t="s">
        <v>88</v>
      </c>
      <c r="AY104" s="19" t="s">
        <v>135</v>
      </c>
      <c r="BE104" s="218">
        <f>IF(N104="základní",J104,0)</f>
        <v>0</v>
      </c>
      <c r="BF104" s="218">
        <f>IF(N104="snížená",J104,0)</f>
        <v>0</v>
      </c>
      <c r="BG104" s="218">
        <f>IF(N104="zákl. přenesená",J104,0)</f>
        <v>0</v>
      </c>
      <c r="BH104" s="218">
        <f>IF(N104="sníž. přenesená",J104,0)</f>
        <v>0</v>
      </c>
      <c r="BI104" s="218">
        <f>IF(N104="nulová",J104,0)</f>
        <v>0</v>
      </c>
      <c r="BJ104" s="19" t="s">
        <v>86</v>
      </c>
      <c r="BK104" s="218">
        <f>ROUND(I104*H104,2)</f>
        <v>0</v>
      </c>
      <c r="BL104" s="19" t="s">
        <v>142</v>
      </c>
      <c r="BM104" s="217" t="s">
        <v>627</v>
      </c>
    </row>
    <row r="105" s="2" customFormat="1">
      <c r="A105" s="40"/>
      <c r="B105" s="41"/>
      <c r="C105" s="42"/>
      <c r="D105" s="219" t="s">
        <v>144</v>
      </c>
      <c r="E105" s="42"/>
      <c r="F105" s="220" t="s">
        <v>152</v>
      </c>
      <c r="G105" s="42"/>
      <c r="H105" s="42"/>
      <c r="I105" s="221"/>
      <c r="J105" s="42"/>
      <c r="K105" s="42"/>
      <c r="L105" s="46"/>
      <c r="M105" s="222"/>
      <c r="N105" s="223"/>
      <c r="O105" s="86"/>
      <c r="P105" s="86"/>
      <c r="Q105" s="86"/>
      <c r="R105" s="86"/>
      <c r="S105" s="86"/>
      <c r="T105" s="87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T105" s="19" t="s">
        <v>144</v>
      </c>
      <c r="AU105" s="19" t="s">
        <v>88</v>
      </c>
    </row>
    <row r="106" s="13" customFormat="1">
      <c r="A106" s="13"/>
      <c r="B106" s="224"/>
      <c r="C106" s="225"/>
      <c r="D106" s="226" t="s">
        <v>146</v>
      </c>
      <c r="E106" s="227" t="s">
        <v>19</v>
      </c>
      <c r="F106" s="228" t="s">
        <v>153</v>
      </c>
      <c r="G106" s="225"/>
      <c r="H106" s="229">
        <v>18</v>
      </c>
      <c r="I106" s="230"/>
      <c r="J106" s="225"/>
      <c r="K106" s="225"/>
      <c r="L106" s="231"/>
      <c r="M106" s="232"/>
      <c r="N106" s="233"/>
      <c r="O106" s="233"/>
      <c r="P106" s="233"/>
      <c r="Q106" s="233"/>
      <c r="R106" s="233"/>
      <c r="S106" s="233"/>
      <c r="T106" s="234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T106" s="235" t="s">
        <v>146</v>
      </c>
      <c r="AU106" s="235" t="s">
        <v>88</v>
      </c>
      <c r="AV106" s="13" t="s">
        <v>88</v>
      </c>
      <c r="AW106" s="13" t="s">
        <v>37</v>
      </c>
      <c r="AX106" s="13" t="s">
        <v>86</v>
      </c>
      <c r="AY106" s="235" t="s">
        <v>135</v>
      </c>
    </row>
    <row r="107" s="2" customFormat="1" ht="49.05" customHeight="1">
      <c r="A107" s="40"/>
      <c r="B107" s="41"/>
      <c r="C107" s="206" t="s">
        <v>154</v>
      </c>
      <c r="D107" s="206" t="s">
        <v>137</v>
      </c>
      <c r="E107" s="207" t="s">
        <v>155</v>
      </c>
      <c r="F107" s="208" t="s">
        <v>156</v>
      </c>
      <c r="G107" s="209" t="s">
        <v>140</v>
      </c>
      <c r="H107" s="210">
        <v>4.7999999999999998</v>
      </c>
      <c r="I107" s="211"/>
      <c r="J107" s="212">
        <f>ROUND(I107*H107,2)</f>
        <v>0</v>
      </c>
      <c r="K107" s="208" t="s">
        <v>141</v>
      </c>
      <c r="L107" s="46"/>
      <c r="M107" s="213" t="s">
        <v>19</v>
      </c>
      <c r="N107" s="214" t="s">
        <v>49</v>
      </c>
      <c r="O107" s="86"/>
      <c r="P107" s="215">
        <f>O107*H107</f>
        <v>0</v>
      </c>
      <c r="Q107" s="215">
        <v>0</v>
      </c>
      <c r="R107" s="215">
        <f>Q107*H107</f>
        <v>0</v>
      </c>
      <c r="S107" s="215">
        <v>0.316</v>
      </c>
      <c r="T107" s="216">
        <f>S107*H107</f>
        <v>1.5167999999999999</v>
      </c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R107" s="217" t="s">
        <v>142</v>
      </c>
      <c r="AT107" s="217" t="s">
        <v>137</v>
      </c>
      <c r="AU107" s="217" t="s">
        <v>88</v>
      </c>
      <c r="AY107" s="19" t="s">
        <v>135</v>
      </c>
      <c r="BE107" s="218">
        <f>IF(N107="základní",J107,0)</f>
        <v>0</v>
      </c>
      <c r="BF107" s="218">
        <f>IF(N107="snížená",J107,0)</f>
        <v>0</v>
      </c>
      <c r="BG107" s="218">
        <f>IF(N107="zákl. přenesená",J107,0)</f>
        <v>0</v>
      </c>
      <c r="BH107" s="218">
        <f>IF(N107="sníž. přenesená",J107,0)</f>
        <v>0</v>
      </c>
      <c r="BI107" s="218">
        <f>IF(N107="nulová",J107,0)</f>
        <v>0</v>
      </c>
      <c r="BJ107" s="19" t="s">
        <v>86</v>
      </c>
      <c r="BK107" s="218">
        <f>ROUND(I107*H107,2)</f>
        <v>0</v>
      </c>
      <c r="BL107" s="19" t="s">
        <v>142</v>
      </c>
      <c r="BM107" s="217" t="s">
        <v>628</v>
      </c>
    </row>
    <row r="108" s="2" customFormat="1">
      <c r="A108" s="40"/>
      <c r="B108" s="41"/>
      <c r="C108" s="42"/>
      <c r="D108" s="219" t="s">
        <v>144</v>
      </c>
      <c r="E108" s="42"/>
      <c r="F108" s="220" t="s">
        <v>158</v>
      </c>
      <c r="G108" s="42"/>
      <c r="H108" s="42"/>
      <c r="I108" s="221"/>
      <c r="J108" s="42"/>
      <c r="K108" s="42"/>
      <c r="L108" s="46"/>
      <c r="M108" s="222"/>
      <c r="N108" s="223"/>
      <c r="O108" s="86"/>
      <c r="P108" s="86"/>
      <c r="Q108" s="86"/>
      <c r="R108" s="86"/>
      <c r="S108" s="86"/>
      <c r="T108" s="87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T108" s="19" t="s">
        <v>144</v>
      </c>
      <c r="AU108" s="19" t="s">
        <v>88</v>
      </c>
    </row>
    <row r="109" s="13" customFormat="1">
      <c r="A109" s="13"/>
      <c r="B109" s="224"/>
      <c r="C109" s="225"/>
      <c r="D109" s="226" t="s">
        <v>146</v>
      </c>
      <c r="E109" s="227" t="s">
        <v>19</v>
      </c>
      <c r="F109" s="228" t="s">
        <v>159</v>
      </c>
      <c r="G109" s="225"/>
      <c r="H109" s="229">
        <v>4.7999999999999998</v>
      </c>
      <c r="I109" s="230"/>
      <c r="J109" s="225"/>
      <c r="K109" s="225"/>
      <c r="L109" s="231"/>
      <c r="M109" s="232"/>
      <c r="N109" s="233"/>
      <c r="O109" s="233"/>
      <c r="P109" s="233"/>
      <c r="Q109" s="233"/>
      <c r="R109" s="233"/>
      <c r="S109" s="233"/>
      <c r="T109" s="234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T109" s="235" t="s">
        <v>146</v>
      </c>
      <c r="AU109" s="235" t="s">
        <v>88</v>
      </c>
      <c r="AV109" s="13" t="s">
        <v>88</v>
      </c>
      <c r="AW109" s="13" t="s">
        <v>37</v>
      </c>
      <c r="AX109" s="13" t="s">
        <v>78</v>
      </c>
      <c r="AY109" s="235" t="s">
        <v>135</v>
      </c>
    </row>
    <row r="110" s="14" customFormat="1">
      <c r="A110" s="14"/>
      <c r="B110" s="236"/>
      <c r="C110" s="237"/>
      <c r="D110" s="226" t="s">
        <v>146</v>
      </c>
      <c r="E110" s="238" t="s">
        <v>19</v>
      </c>
      <c r="F110" s="239" t="s">
        <v>148</v>
      </c>
      <c r="G110" s="237"/>
      <c r="H110" s="240">
        <v>4.7999999999999998</v>
      </c>
      <c r="I110" s="241"/>
      <c r="J110" s="237"/>
      <c r="K110" s="237"/>
      <c r="L110" s="242"/>
      <c r="M110" s="243"/>
      <c r="N110" s="244"/>
      <c r="O110" s="244"/>
      <c r="P110" s="244"/>
      <c r="Q110" s="244"/>
      <c r="R110" s="244"/>
      <c r="S110" s="244"/>
      <c r="T110" s="245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T110" s="246" t="s">
        <v>146</v>
      </c>
      <c r="AU110" s="246" t="s">
        <v>88</v>
      </c>
      <c r="AV110" s="14" t="s">
        <v>142</v>
      </c>
      <c r="AW110" s="14" t="s">
        <v>37</v>
      </c>
      <c r="AX110" s="14" t="s">
        <v>86</v>
      </c>
      <c r="AY110" s="246" t="s">
        <v>135</v>
      </c>
    </row>
    <row r="111" s="2" customFormat="1" ht="49.05" customHeight="1">
      <c r="A111" s="40"/>
      <c r="B111" s="41"/>
      <c r="C111" s="206" t="s">
        <v>142</v>
      </c>
      <c r="D111" s="206" t="s">
        <v>137</v>
      </c>
      <c r="E111" s="207" t="s">
        <v>160</v>
      </c>
      <c r="F111" s="208" t="s">
        <v>161</v>
      </c>
      <c r="G111" s="209" t="s">
        <v>162</v>
      </c>
      <c r="H111" s="210">
        <v>6</v>
      </c>
      <c r="I111" s="211"/>
      <c r="J111" s="212">
        <f>ROUND(I111*H111,2)</f>
        <v>0</v>
      </c>
      <c r="K111" s="208" t="s">
        <v>141</v>
      </c>
      <c r="L111" s="46"/>
      <c r="M111" s="213" t="s">
        <v>19</v>
      </c>
      <c r="N111" s="214" t="s">
        <v>49</v>
      </c>
      <c r="O111" s="86"/>
      <c r="P111" s="215">
        <f>O111*H111</f>
        <v>0</v>
      </c>
      <c r="Q111" s="215">
        <v>0</v>
      </c>
      <c r="R111" s="215">
        <f>Q111*H111</f>
        <v>0</v>
      </c>
      <c r="S111" s="215">
        <v>0.20499999999999999</v>
      </c>
      <c r="T111" s="216">
        <f>S111*H111</f>
        <v>1.23</v>
      </c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R111" s="217" t="s">
        <v>142</v>
      </c>
      <c r="AT111" s="217" t="s">
        <v>137</v>
      </c>
      <c r="AU111" s="217" t="s">
        <v>88</v>
      </c>
      <c r="AY111" s="19" t="s">
        <v>135</v>
      </c>
      <c r="BE111" s="218">
        <f>IF(N111="základní",J111,0)</f>
        <v>0</v>
      </c>
      <c r="BF111" s="218">
        <f>IF(N111="snížená",J111,0)</f>
        <v>0</v>
      </c>
      <c r="BG111" s="218">
        <f>IF(N111="zákl. přenesená",J111,0)</f>
        <v>0</v>
      </c>
      <c r="BH111" s="218">
        <f>IF(N111="sníž. přenesená",J111,0)</f>
        <v>0</v>
      </c>
      <c r="BI111" s="218">
        <f>IF(N111="nulová",J111,0)</f>
        <v>0</v>
      </c>
      <c r="BJ111" s="19" t="s">
        <v>86</v>
      </c>
      <c r="BK111" s="218">
        <f>ROUND(I111*H111,2)</f>
        <v>0</v>
      </c>
      <c r="BL111" s="19" t="s">
        <v>142</v>
      </c>
      <c r="BM111" s="217" t="s">
        <v>629</v>
      </c>
    </row>
    <row r="112" s="2" customFormat="1">
      <c r="A112" s="40"/>
      <c r="B112" s="41"/>
      <c r="C112" s="42"/>
      <c r="D112" s="219" t="s">
        <v>144</v>
      </c>
      <c r="E112" s="42"/>
      <c r="F112" s="220" t="s">
        <v>164</v>
      </c>
      <c r="G112" s="42"/>
      <c r="H112" s="42"/>
      <c r="I112" s="221"/>
      <c r="J112" s="42"/>
      <c r="K112" s="42"/>
      <c r="L112" s="46"/>
      <c r="M112" s="222"/>
      <c r="N112" s="223"/>
      <c r="O112" s="86"/>
      <c r="P112" s="86"/>
      <c r="Q112" s="86"/>
      <c r="R112" s="86"/>
      <c r="S112" s="86"/>
      <c r="T112" s="87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T112" s="19" t="s">
        <v>144</v>
      </c>
      <c r="AU112" s="19" t="s">
        <v>88</v>
      </c>
    </row>
    <row r="113" s="13" customFormat="1">
      <c r="A113" s="13"/>
      <c r="B113" s="224"/>
      <c r="C113" s="225"/>
      <c r="D113" s="226" t="s">
        <v>146</v>
      </c>
      <c r="E113" s="227" t="s">
        <v>19</v>
      </c>
      <c r="F113" s="228" t="s">
        <v>165</v>
      </c>
      <c r="G113" s="225"/>
      <c r="H113" s="229">
        <v>6</v>
      </c>
      <c r="I113" s="230"/>
      <c r="J113" s="225"/>
      <c r="K113" s="225"/>
      <c r="L113" s="231"/>
      <c r="M113" s="232"/>
      <c r="N113" s="233"/>
      <c r="O113" s="233"/>
      <c r="P113" s="233"/>
      <c r="Q113" s="233"/>
      <c r="R113" s="233"/>
      <c r="S113" s="233"/>
      <c r="T113" s="234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235" t="s">
        <v>146</v>
      </c>
      <c r="AU113" s="235" t="s">
        <v>88</v>
      </c>
      <c r="AV113" s="13" t="s">
        <v>88</v>
      </c>
      <c r="AW113" s="13" t="s">
        <v>37</v>
      </c>
      <c r="AX113" s="13" t="s">
        <v>78</v>
      </c>
      <c r="AY113" s="235" t="s">
        <v>135</v>
      </c>
    </row>
    <row r="114" s="14" customFormat="1">
      <c r="A114" s="14"/>
      <c r="B114" s="236"/>
      <c r="C114" s="237"/>
      <c r="D114" s="226" t="s">
        <v>146</v>
      </c>
      <c r="E114" s="238" t="s">
        <v>19</v>
      </c>
      <c r="F114" s="239" t="s">
        <v>148</v>
      </c>
      <c r="G114" s="237"/>
      <c r="H114" s="240">
        <v>6</v>
      </c>
      <c r="I114" s="241"/>
      <c r="J114" s="237"/>
      <c r="K114" s="237"/>
      <c r="L114" s="242"/>
      <c r="M114" s="243"/>
      <c r="N114" s="244"/>
      <c r="O114" s="244"/>
      <c r="P114" s="244"/>
      <c r="Q114" s="244"/>
      <c r="R114" s="244"/>
      <c r="S114" s="244"/>
      <c r="T114" s="245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T114" s="246" t="s">
        <v>146</v>
      </c>
      <c r="AU114" s="246" t="s">
        <v>88</v>
      </c>
      <c r="AV114" s="14" t="s">
        <v>142</v>
      </c>
      <c r="AW114" s="14" t="s">
        <v>37</v>
      </c>
      <c r="AX114" s="14" t="s">
        <v>86</v>
      </c>
      <c r="AY114" s="246" t="s">
        <v>135</v>
      </c>
    </row>
    <row r="115" s="2" customFormat="1" ht="49.05" customHeight="1">
      <c r="A115" s="40"/>
      <c r="B115" s="41"/>
      <c r="C115" s="206" t="s">
        <v>166</v>
      </c>
      <c r="D115" s="206" t="s">
        <v>137</v>
      </c>
      <c r="E115" s="207" t="s">
        <v>167</v>
      </c>
      <c r="F115" s="208" t="s">
        <v>168</v>
      </c>
      <c r="G115" s="209" t="s">
        <v>169</v>
      </c>
      <c r="H115" s="210">
        <v>21.960000000000001</v>
      </c>
      <c r="I115" s="211"/>
      <c r="J115" s="212">
        <f>ROUND(I115*H115,2)</f>
        <v>0</v>
      </c>
      <c r="K115" s="208" t="s">
        <v>141</v>
      </c>
      <c r="L115" s="46"/>
      <c r="M115" s="213" t="s">
        <v>19</v>
      </c>
      <c r="N115" s="214" t="s">
        <v>49</v>
      </c>
      <c r="O115" s="86"/>
      <c r="P115" s="215">
        <f>O115*H115</f>
        <v>0</v>
      </c>
      <c r="Q115" s="215">
        <v>0</v>
      </c>
      <c r="R115" s="215">
        <f>Q115*H115</f>
        <v>0</v>
      </c>
      <c r="S115" s="215">
        <v>0</v>
      </c>
      <c r="T115" s="216">
        <f>S115*H115</f>
        <v>0</v>
      </c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R115" s="217" t="s">
        <v>142</v>
      </c>
      <c r="AT115" s="217" t="s">
        <v>137</v>
      </c>
      <c r="AU115" s="217" t="s">
        <v>88</v>
      </c>
      <c r="AY115" s="19" t="s">
        <v>135</v>
      </c>
      <c r="BE115" s="218">
        <f>IF(N115="základní",J115,0)</f>
        <v>0</v>
      </c>
      <c r="BF115" s="218">
        <f>IF(N115="snížená",J115,0)</f>
        <v>0</v>
      </c>
      <c r="BG115" s="218">
        <f>IF(N115="zákl. přenesená",J115,0)</f>
        <v>0</v>
      </c>
      <c r="BH115" s="218">
        <f>IF(N115="sníž. přenesená",J115,0)</f>
        <v>0</v>
      </c>
      <c r="BI115" s="218">
        <f>IF(N115="nulová",J115,0)</f>
        <v>0</v>
      </c>
      <c r="BJ115" s="19" t="s">
        <v>86</v>
      </c>
      <c r="BK115" s="218">
        <f>ROUND(I115*H115,2)</f>
        <v>0</v>
      </c>
      <c r="BL115" s="19" t="s">
        <v>142</v>
      </c>
      <c r="BM115" s="217" t="s">
        <v>630</v>
      </c>
    </row>
    <row r="116" s="2" customFormat="1">
      <c r="A116" s="40"/>
      <c r="B116" s="41"/>
      <c r="C116" s="42"/>
      <c r="D116" s="219" t="s">
        <v>144</v>
      </c>
      <c r="E116" s="42"/>
      <c r="F116" s="220" t="s">
        <v>171</v>
      </c>
      <c r="G116" s="42"/>
      <c r="H116" s="42"/>
      <c r="I116" s="221"/>
      <c r="J116" s="42"/>
      <c r="K116" s="42"/>
      <c r="L116" s="46"/>
      <c r="M116" s="222"/>
      <c r="N116" s="223"/>
      <c r="O116" s="86"/>
      <c r="P116" s="86"/>
      <c r="Q116" s="86"/>
      <c r="R116" s="86"/>
      <c r="S116" s="86"/>
      <c r="T116" s="87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T116" s="19" t="s">
        <v>144</v>
      </c>
      <c r="AU116" s="19" t="s">
        <v>88</v>
      </c>
    </row>
    <row r="117" s="13" customFormat="1">
      <c r="A117" s="13"/>
      <c r="B117" s="224"/>
      <c r="C117" s="225"/>
      <c r="D117" s="226" t="s">
        <v>146</v>
      </c>
      <c r="E117" s="227" t="s">
        <v>19</v>
      </c>
      <c r="F117" s="228" t="s">
        <v>172</v>
      </c>
      <c r="G117" s="225"/>
      <c r="H117" s="229">
        <v>18</v>
      </c>
      <c r="I117" s="230"/>
      <c r="J117" s="225"/>
      <c r="K117" s="225"/>
      <c r="L117" s="231"/>
      <c r="M117" s="232"/>
      <c r="N117" s="233"/>
      <c r="O117" s="233"/>
      <c r="P117" s="233"/>
      <c r="Q117" s="233"/>
      <c r="R117" s="233"/>
      <c r="S117" s="233"/>
      <c r="T117" s="234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35" t="s">
        <v>146</v>
      </c>
      <c r="AU117" s="235" t="s">
        <v>88</v>
      </c>
      <c r="AV117" s="13" t="s">
        <v>88</v>
      </c>
      <c r="AW117" s="13" t="s">
        <v>37</v>
      </c>
      <c r="AX117" s="13" t="s">
        <v>78</v>
      </c>
      <c r="AY117" s="235" t="s">
        <v>135</v>
      </c>
    </row>
    <row r="118" s="13" customFormat="1">
      <c r="A118" s="13"/>
      <c r="B118" s="224"/>
      <c r="C118" s="225"/>
      <c r="D118" s="226" t="s">
        <v>146</v>
      </c>
      <c r="E118" s="227" t="s">
        <v>19</v>
      </c>
      <c r="F118" s="228" t="s">
        <v>173</v>
      </c>
      <c r="G118" s="225"/>
      <c r="H118" s="229">
        <v>3.96</v>
      </c>
      <c r="I118" s="230"/>
      <c r="J118" s="225"/>
      <c r="K118" s="225"/>
      <c r="L118" s="231"/>
      <c r="M118" s="232"/>
      <c r="N118" s="233"/>
      <c r="O118" s="233"/>
      <c r="P118" s="233"/>
      <c r="Q118" s="233"/>
      <c r="R118" s="233"/>
      <c r="S118" s="233"/>
      <c r="T118" s="234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235" t="s">
        <v>146</v>
      </c>
      <c r="AU118" s="235" t="s">
        <v>88</v>
      </c>
      <c r="AV118" s="13" t="s">
        <v>88</v>
      </c>
      <c r="AW118" s="13" t="s">
        <v>37</v>
      </c>
      <c r="AX118" s="13" t="s">
        <v>78</v>
      </c>
      <c r="AY118" s="235" t="s">
        <v>135</v>
      </c>
    </row>
    <row r="119" s="14" customFormat="1">
      <c r="A119" s="14"/>
      <c r="B119" s="236"/>
      <c r="C119" s="237"/>
      <c r="D119" s="226" t="s">
        <v>146</v>
      </c>
      <c r="E119" s="238" t="s">
        <v>19</v>
      </c>
      <c r="F119" s="239" t="s">
        <v>148</v>
      </c>
      <c r="G119" s="237"/>
      <c r="H119" s="240">
        <v>21.960000000000001</v>
      </c>
      <c r="I119" s="241"/>
      <c r="J119" s="237"/>
      <c r="K119" s="237"/>
      <c r="L119" s="242"/>
      <c r="M119" s="243"/>
      <c r="N119" s="244"/>
      <c r="O119" s="244"/>
      <c r="P119" s="244"/>
      <c r="Q119" s="244"/>
      <c r="R119" s="244"/>
      <c r="S119" s="244"/>
      <c r="T119" s="245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T119" s="246" t="s">
        <v>146</v>
      </c>
      <c r="AU119" s="246" t="s">
        <v>88</v>
      </c>
      <c r="AV119" s="14" t="s">
        <v>142</v>
      </c>
      <c r="AW119" s="14" t="s">
        <v>37</v>
      </c>
      <c r="AX119" s="14" t="s">
        <v>86</v>
      </c>
      <c r="AY119" s="246" t="s">
        <v>135</v>
      </c>
    </row>
    <row r="120" s="2" customFormat="1" ht="62.7" customHeight="1">
      <c r="A120" s="40"/>
      <c r="B120" s="41"/>
      <c r="C120" s="206" t="s">
        <v>174</v>
      </c>
      <c r="D120" s="206" t="s">
        <v>137</v>
      </c>
      <c r="E120" s="207" t="s">
        <v>175</v>
      </c>
      <c r="F120" s="208" t="s">
        <v>176</v>
      </c>
      <c r="G120" s="209" t="s">
        <v>169</v>
      </c>
      <c r="H120" s="210">
        <v>24.588000000000001</v>
      </c>
      <c r="I120" s="211"/>
      <c r="J120" s="212">
        <f>ROUND(I120*H120,2)</f>
        <v>0</v>
      </c>
      <c r="K120" s="208" t="s">
        <v>141</v>
      </c>
      <c r="L120" s="46"/>
      <c r="M120" s="213" t="s">
        <v>19</v>
      </c>
      <c r="N120" s="214" t="s">
        <v>49</v>
      </c>
      <c r="O120" s="86"/>
      <c r="P120" s="215">
        <f>O120*H120</f>
        <v>0</v>
      </c>
      <c r="Q120" s="215">
        <v>0</v>
      </c>
      <c r="R120" s="215">
        <f>Q120*H120</f>
        <v>0</v>
      </c>
      <c r="S120" s="215">
        <v>0</v>
      </c>
      <c r="T120" s="216">
        <f>S120*H120</f>
        <v>0</v>
      </c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R120" s="217" t="s">
        <v>142</v>
      </c>
      <c r="AT120" s="217" t="s">
        <v>137</v>
      </c>
      <c r="AU120" s="217" t="s">
        <v>88</v>
      </c>
      <c r="AY120" s="19" t="s">
        <v>135</v>
      </c>
      <c r="BE120" s="218">
        <f>IF(N120="základní",J120,0)</f>
        <v>0</v>
      </c>
      <c r="BF120" s="218">
        <f>IF(N120="snížená",J120,0)</f>
        <v>0</v>
      </c>
      <c r="BG120" s="218">
        <f>IF(N120="zákl. přenesená",J120,0)</f>
        <v>0</v>
      </c>
      <c r="BH120" s="218">
        <f>IF(N120="sníž. přenesená",J120,0)</f>
        <v>0</v>
      </c>
      <c r="BI120" s="218">
        <f>IF(N120="nulová",J120,0)</f>
        <v>0</v>
      </c>
      <c r="BJ120" s="19" t="s">
        <v>86</v>
      </c>
      <c r="BK120" s="218">
        <f>ROUND(I120*H120,2)</f>
        <v>0</v>
      </c>
      <c r="BL120" s="19" t="s">
        <v>142</v>
      </c>
      <c r="BM120" s="217" t="s">
        <v>631</v>
      </c>
    </row>
    <row r="121" s="2" customFormat="1">
      <c r="A121" s="40"/>
      <c r="B121" s="41"/>
      <c r="C121" s="42"/>
      <c r="D121" s="219" t="s">
        <v>144</v>
      </c>
      <c r="E121" s="42"/>
      <c r="F121" s="220" t="s">
        <v>178</v>
      </c>
      <c r="G121" s="42"/>
      <c r="H121" s="42"/>
      <c r="I121" s="221"/>
      <c r="J121" s="42"/>
      <c r="K121" s="42"/>
      <c r="L121" s="46"/>
      <c r="M121" s="222"/>
      <c r="N121" s="223"/>
      <c r="O121" s="86"/>
      <c r="P121" s="86"/>
      <c r="Q121" s="86"/>
      <c r="R121" s="86"/>
      <c r="S121" s="86"/>
      <c r="T121" s="87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T121" s="19" t="s">
        <v>144</v>
      </c>
      <c r="AU121" s="19" t="s">
        <v>88</v>
      </c>
    </row>
    <row r="122" s="13" customFormat="1">
      <c r="A122" s="13"/>
      <c r="B122" s="224"/>
      <c r="C122" s="225"/>
      <c r="D122" s="226" t="s">
        <v>146</v>
      </c>
      <c r="E122" s="227" t="s">
        <v>19</v>
      </c>
      <c r="F122" s="228" t="s">
        <v>153</v>
      </c>
      <c r="G122" s="225"/>
      <c r="H122" s="229">
        <v>18</v>
      </c>
      <c r="I122" s="230"/>
      <c r="J122" s="225"/>
      <c r="K122" s="225"/>
      <c r="L122" s="231"/>
      <c r="M122" s="232"/>
      <c r="N122" s="233"/>
      <c r="O122" s="233"/>
      <c r="P122" s="233"/>
      <c r="Q122" s="233"/>
      <c r="R122" s="233"/>
      <c r="S122" s="233"/>
      <c r="T122" s="234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35" t="s">
        <v>146</v>
      </c>
      <c r="AU122" s="235" t="s">
        <v>88</v>
      </c>
      <c r="AV122" s="13" t="s">
        <v>88</v>
      </c>
      <c r="AW122" s="13" t="s">
        <v>37</v>
      </c>
      <c r="AX122" s="13" t="s">
        <v>78</v>
      </c>
      <c r="AY122" s="235" t="s">
        <v>135</v>
      </c>
    </row>
    <row r="123" s="13" customFormat="1">
      <c r="A123" s="13"/>
      <c r="B123" s="224"/>
      <c r="C123" s="225"/>
      <c r="D123" s="226" t="s">
        <v>146</v>
      </c>
      <c r="E123" s="227" t="s">
        <v>19</v>
      </c>
      <c r="F123" s="228" t="s">
        <v>179</v>
      </c>
      <c r="G123" s="225"/>
      <c r="H123" s="229">
        <v>6.5880000000000001</v>
      </c>
      <c r="I123" s="230"/>
      <c r="J123" s="225"/>
      <c r="K123" s="225"/>
      <c r="L123" s="231"/>
      <c r="M123" s="232"/>
      <c r="N123" s="233"/>
      <c r="O123" s="233"/>
      <c r="P123" s="233"/>
      <c r="Q123" s="233"/>
      <c r="R123" s="233"/>
      <c r="S123" s="233"/>
      <c r="T123" s="234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35" t="s">
        <v>146</v>
      </c>
      <c r="AU123" s="235" t="s">
        <v>88</v>
      </c>
      <c r="AV123" s="13" t="s">
        <v>88</v>
      </c>
      <c r="AW123" s="13" t="s">
        <v>37</v>
      </c>
      <c r="AX123" s="13" t="s">
        <v>78</v>
      </c>
      <c r="AY123" s="235" t="s">
        <v>135</v>
      </c>
    </row>
    <row r="124" s="14" customFormat="1">
      <c r="A124" s="14"/>
      <c r="B124" s="236"/>
      <c r="C124" s="237"/>
      <c r="D124" s="226" t="s">
        <v>146</v>
      </c>
      <c r="E124" s="238" t="s">
        <v>19</v>
      </c>
      <c r="F124" s="239" t="s">
        <v>148</v>
      </c>
      <c r="G124" s="237"/>
      <c r="H124" s="240">
        <v>24.588000000000001</v>
      </c>
      <c r="I124" s="241"/>
      <c r="J124" s="237"/>
      <c r="K124" s="237"/>
      <c r="L124" s="242"/>
      <c r="M124" s="243"/>
      <c r="N124" s="244"/>
      <c r="O124" s="244"/>
      <c r="P124" s="244"/>
      <c r="Q124" s="244"/>
      <c r="R124" s="244"/>
      <c r="S124" s="244"/>
      <c r="T124" s="245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T124" s="246" t="s">
        <v>146</v>
      </c>
      <c r="AU124" s="246" t="s">
        <v>88</v>
      </c>
      <c r="AV124" s="14" t="s">
        <v>142</v>
      </c>
      <c r="AW124" s="14" t="s">
        <v>37</v>
      </c>
      <c r="AX124" s="14" t="s">
        <v>86</v>
      </c>
      <c r="AY124" s="246" t="s">
        <v>135</v>
      </c>
    </row>
    <row r="125" s="2" customFormat="1" ht="66.75" customHeight="1">
      <c r="A125" s="40"/>
      <c r="B125" s="41"/>
      <c r="C125" s="206" t="s">
        <v>180</v>
      </c>
      <c r="D125" s="206" t="s">
        <v>137</v>
      </c>
      <c r="E125" s="207" t="s">
        <v>181</v>
      </c>
      <c r="F125" s="208" t="s">
        <v>182</v>
      </c>
      <c r="G125" s="209" t="s">
        <v>169</v>
      </c>
      <c r="H125" s="210">
        <v>491.75999999999999</v>
      </c>
      <c r="I125" s="211"/>
      <c r="J125" s="212">
        <f>ROUND(I125*H125,2)</f>
        <v>0</v>
      </c>
      <c r="K125" s="208" t="s">
        <v>141</v>
      </c>
      <c r="L125" s="46"/>
      <c r="M125" s="213" t="s">
        <v>19</v>
      </c>
      <c r="N125" s="214" t="s">
        <v>49</v>
      </c>
      <c r="O125" s="86"/>
      <c r="P125" s="215">
        <f>O125*H125</f>
        <v>0</v>
      </c>
      <c r="Q125" s="215">
        <v>0</v>
      </c>
      <c r="R125" s="215">
        <f>Q125*H125</f>
        <v>0</v>
      </c>
      <c r="S125" s="215">
        <v>0</v>
      </c>
      <c r="T125" s="216">
        <f>S125*H125</f>
        <v>0</v>
      </c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R125" s="217" t="s">
        <v>142</v>
      </c>
      <c r="AT125" s="217" t="s">
        <v>137</v>
      </c>
      <c r="AU125" s="217" t="s">
        <v>88</v>
      </c>
      <c r="AY125" s="19" t="s">
        <v>135</v>
      </c>
      <c r="BE125" s="218">
        <f>IF(N125="základní",J125,0)</f>
        <v>0</v>
      </c>
      <c r="BF125" s="218">
        <f>IF(N125="snížená",J125,0)</f>
        <v>0</v>
      </c>
      <c r="BG125" s="218">
        <f>IF(N125="zákl. přenesená",J125,0)</f>
        <v>0</v>
      </c>
      <c r="BH125" s="218">
        <f>IF(N125="sníž. přenesená",J125,0)</f>
        <v>0</v>
      </c>
      <c r="BI125" s="218">
        <f>IF(N125="nulová",J125,0)</f>
        <v>0</v>
      </c>
      <c r="BJ125" s="19" t="s">
        <v>86</v>
      </c>
      <c r="BK125" s="218">
        <f>ROUND(I125*H125,2)</f>
        <v>0</v>
      </c>
      <c r="BL125" s="19" t="s">
        <v>142</v>
      </c>
      <c r="BM125" s="217" t="s">
        <v>632</v>
      </c>
    </row>
    <row r="126" s="2" customFormat="1">
      <c r="A126" s="40"/>
      <c r="B126" s="41"/>
      <c r="C126" s="42"/>
      <c r="D126" s="219" t="s">
        <v>144</v>
      </c>
      <c r="E126" s="42"/>
      <c r="F126" s="220" t="s">
        <v>184</v>
      </c>
      <c r="G126" s="42"/>
      <c r="H126" s="42"/>
      <c r="I126" s="221"/>
      <c r="J126" s="42"/>
      <c r="K126" s="42"/>
      <c r="L126" s="46"/>
      <c r="M126" s="222"/>
      <c r="N126" s="223"/>
      <c r="O126" s="86"/>
      <c r="P126" s="86"/>
      <c r="Q126" s="86"/>
      <c r="R126" s="86"/>
      <c r="S126" s="86"/>
      <c r="T126" s="87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T126" s="19" t="s">
        <v>144</v>
      </c>
      <c r="AU126" s="19" t="s">
        <v>88</v>
      </c>
    </row>
    <row r="127" s="13" customFormat="1">
      <c r="A127" s="13"/>
      <c r="B127" s="224"/>
      <c r="C127" s="225"/>
      <c r="D127" s="226" t="s">
        <v>146</v>
      </c>
      <c r="E127" s="227" t="s">
        <v>19</v>
      </c>
      <c r="F127" s="228" t="s">
        <v>185</v>
      </c>
      <c r="G127" s="225"/>
      <c r="H127" s="229">
        <v>24.588000000000001</v>
      </c>
      <c r="I127" s="230"/>
      <c r="J127" s="225"/>
      <c r="K127" s="225"/>
      <c r="L127" s="231"/>
      <c r="M127" s="232"/>
      <c r="N127" s="233"/>
      <c r="O127" s="233"/>
      <c r="P127" s="233"/>
      <c r="Q127" s="233"/>
      <c r="R127" s="233"/>
      <c r="S127" s="233"/>
      <c r="T127" s="234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35" t="s">
        <v>146</v>
      </c>
      <c r="AU127" s="235" t="s">
        <v>88</v>
      </c>
      <c r="AV127" s="13" t="s">
        <v>88</v>
      </c>
      <c r="AW127" s="13" t="s">
        <v>37</v>
      </c>
      <c r="AX127" s="13" t="s">
        <v>86</v>
      </c>
      <c r="AY127" s="235" t="s">
        <v>135</v>
      </c>
    </row>
    <row r="128" s="13" customFormat="1">
      <c r="A128" s="13"/>
      <c r="B128" s="224"/>
      <c r="C128" s="225"/>
      <c r="D128" s="226" t="s">
        <v>146</v>
      </c>
      <c r="E128" s="225"/>
      <c r="F128" s="228" t="s">
        <v>186</v>
      </c>
      <c r="G128" s="225"/>
      <c r="H128" s="229">
        <v>491.75999999999999</v>
      </c>
      <c r="I128" s="230"/>
      <c r="J128" s="225"/>
      <c r="K128" s="225"/>
      <c r="L128" s="231"/>
      <c r="M128" s="232"/>
      <c r="N128" s="233"/>
      <c r="O128" s="233"/>
      <c r="P128" s="233"/>
      <c r="Q128" s="233"/>
      <c r="R128" s="233"/>
      <c r="S128" s="233"/>
      <c r="T128" s="234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35" t="s">
        <v>146</v>
      </c>
      <c r="AU128" s="235" t="s">
        <v>88</v>
      </c>
      <c r="AV128" s="13" t="s">
        <v>88</v>
      </c>
      <c r="AW128" s="13" t="s">
        <v>4</v>
      </c>
      <c r="AX128" s="13" t="s">
        <v>86</v>
      </c>
      <c r="AY128" s="235" t="s">
        <v>135</v>
      </c>
    </row>
    <row r="129" s="2" customFormat="1" ht="37.8" customHeight="1">
      <c r="A129" s="40"/>
      <c r="B129" s="41"/>
      <c r="C129" s="206" t="s">
        <v>187</v>
      </c>
      <c r="D129" s="206" t="s">
        <v>137</v>
      </c>
      <c r="E129" s="207" t="s">
        <v>188</v>
      </c>
      <c r="F129" s="208" t="s">
        <v>189</v>
      </c>
      <c r="G129" s="209" t="s">
        <v>169</v>
      </c>
      <c r="H129" s="210">
        <v>24.588000000000001</v>
      </c>
      <c r="I129" s="211"/>
      <c r="J129" s="212">
        <f>ROUND(I129*H129,2)</f>
        <v>0</v>
      </c>
      <c r="K129" s="208" t="s">
        <v>141</v>
      </c>
      <c r="L129" s="46"/>
      <c r="M129" s="213" t="s">
        <v>19</v>
      </c>
      <c r="N129" s="214" t="s">
        <v>49</v>
      </c>
      <c r="O129" s="86"/>
      <c r="P129" s="215">
        <f>O129*H129</f>
        <v>0</v>
      </c>
      <c r="Q129" s="215">
        <v>0</v>
      </c>
      <c r="R129" s="215">
        <f>Q129*H129</f>
        <v>0</v>
      </c>
      <c r="S129" s="215">
        <v>0</v>
      </c>
      <c r="T129" s="216">
        <f>S129*H129</f>
        <v>0</v>
      </c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R129" s="217" t="s">
        <v>142</v>
      </c>
      <c r="AT129" s="217" t="s">
        <v>137</v>
      </c>
      <c r="AU129" s="217" t="s">
        <v>88</v>
      </c>
      <c r="AY129" s="19" t="s">
        <v>135</v>
      </c>
      <c r="BE129" s="218">
        <f>IF(N129="základní",J129,0)</f>
        <v>0</v>
      </c>
      <c r="BF129" s="218">
        <f>IF(N129="snížená",J129,0)</f>
        <v>0</v>
      </c>
      <c r="BG129" s="218">
        <f>IF(N129="zákl. přenesená",J129,0)</f>
        <v>0</v>
      </c>
      <c r="BH129" s="218">
        <f>IF(N129="sníž. přenesená",J129,0)</f>
        <v>0</v>
      </c>
      <c r="BI129" s="218">
        <f>IF(N129="nulová",J129,0)</f>
        <v>0</v>
      </c>
      <c r="BJ129" s="19" t="s">
        <v>86</v>
      </c>
      <c r="BK129" s="218">
        <f>ROUND(I129*H129,2)</f>
        <v>0</v>
      </c>
      <c r="BL129" s="19" t="s">
        <v>142</v>
      </c>
      <c r="BM129" s="217" t="s">
        <v>633</v>
      </c>
    </row>
    <row r="130" s="2" customFormat="1">
      <c r="A130" s="40"/>
      <c r="B130" s="41"/>
      <c r="C130" s="42"/>
      <c r="D130" s="219" t="s">
        <v>144</v>
      </c>
      <c r="E130" s="42"/>
      <c r="F130" s="220" t="s">
        <v>191</v>
      </c>
      <c r="G130" s="42"/>
      <c r="H130" s="42"/>
      <c r="I130" s="221"/>
      <c r="J130" s="42"/>
      <c r="K130" s="42"/>
      <c r="L130" s="46"/>
      <c r="M130" s="222"/>
      <c r="N130" s="223"/>
      <c r="O130" s="86"/>
      <c r="P130" s="86"/>
      <c r="Q130" s="86"/>
      <c r="R130" s="86"/>
      <c r="S130" s="86"/>
      <c r="T130" s="87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T130" s="19" t="s">
        <v>144</v>
      </c>
      <c r="AU130" s="19" t="s">
        <v>88</v>
      </c>
    </row>
    <row r="131" s="12" customFormat="1" ht="22.8" customHeight="1">
      <c r="A131" s="12"/>
      <c r="B131" s="190"/>
      <c r="C131" s="191"/>
      <c r="D131" s="192" t="s">
        <v>77</v>
      </c>
      <c r="E131" s="204" t="s">
        <v>88</v>
      </c>
      <c r="F131" s="204" t="s">
        <v>192</v>
      </c>
      <c r="G131" s="191"/>
      <c r="H131" s="191"/>
      <c r="I131" s="194"/>
      <c r="J131" s="205">
        <f>BK131</f>
        <v>0</v>
      </c>
      <c r="K131" s="191"/>
      <c r="L131" s="196"/>
      <c r="M131" s="197"/>
      <c r="N131" s="198"/>
      <c r="O131" s="198"/>
      <c r="P131" s="199">
        <f>SUM(P132:P143)</f>
        <v>0</v>
      </c>
      <c r="Q131" s="198"/>
      <c r="R131" s="199">
        <f>SUM(R132:R143)</f>
        <v>50.165624099999995</v>
      </c>
      <c r="S131" s="198"/>
      <c r="T131" s="200">
        <f>SUM(T132:T143)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201" t="s">
        <v>86</v>
      </c>
      <c r="AT131" s="202" t="s">
        <v>77</v>
      </c>
      <c r="AU131" s="202" t="s">
        <v>86</v>
      </c>
      <c r="AY131" s="201" t="s">
        <v>135</v>
      </c>
      <c r="BK131" s="203">
        <f>SUM(BK132:BK143)</f>
        <v>0</v>
      </c>
    </row>
    <row r="132" s="2" customFormat="1" ht="24.15" customHeight="1">
      <c r="A132" s="40"/>
      <c r="B132" s="41"/>
      <c r="C132" s="206" t="s">
        <v>193</v>
      </c>
      <c r="D132" s="206" t="s">
        <v>137</v>
      </c>
      <c r="E132" s="207" t="s">
        <v>194</v>
      </c>
      <c r="F132" s="208" t="s">
        <v>195</v>
      </c>
      <c r="G132" s="209" t="s">
        <v>169</v>
      </c>
      <c r="H132" s="210">
        <v>0.90000000000000002</v>
      </c>
      <c r="I132" s="211"/>
      <c r="J132" s="212">
        <f>ROUND(I132*H132,2)</f>
        <v>0</v>
      </c>
      <c r="K132" s="208" t="s">
        <v>141</v>
      </c>
      <c r="L132" s="46"/>
      <c r="M132" s="213" t="s">
        <v>19</v>
      </c>
      <c r="N132" s="214" t="s">
        <v>49</v>
      </c>
      <c r="O132" s="86"/>
      <c r="P132" s="215">
        <f>O132*H132</f>
        <v>0</v>
      </c>
      <c r="Q132" s="215">
        <v>2.3010199999999998</v>
      </c>
      <c r="R132" s="215">
        <f>Q132*H132</f>
        <v>2.0709179999999998</v>
      </c>
      <c r="S132" s="215">
        <v>0</v>
      </c>
      <c r="T132" s="216">
        <f>S132*H132</f>
        <v>0</v>
      </c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R132" s="217" t="s">
        <v>142</v>
      </c>
      <c r="AT132" s="217" t="s">
        <v>137</v>
      </c>
      <c r="AU132" s="217" t="s">
        <v>88</v>
      </c>
      <c r="AY132" s="19" t="s">
        <v>135</v>
      </c>
      <c r="BE132" s="218">
        <f>IF(N132="základní",J132,0)</f>
        <v>0</v>
      </c>
      <c r="BF132" s="218">
        <f>IF(N132="snížená",J132,0)</f>
        <v>0</v>
      </c>
      <c r="BG132" s="218">
        <f>IF(N132="zákl. přenesená",J132,0)</f>
        <v>0</v>
      </c>
      <c r="BH132" s="218">
        <f>IF(N132="sníž. přenesená",J132,0)</f>
        <v>0</v>
      </c>
      <c r="BI132" s="218">
        <f>IF(N132="nulová",J132,0)</f>
        <v>0</v>
      </c>
      <c r="BJ132" s="19" t="s">
        <v>86</v>
      </c>
      <c r="BK132" s="218">
        <f>ROUND(I132*H132,2)</f>
        <v>0</v>
      </c>
      <c r="BL132" s="19" t="s">
        <v>142</v>
      </c>
      <c r="BM132" s="217" t="s">
        <v>634</v>
      </c>
    </row>
    <row r="133" s="2" customFormat="1">
      <c r="A133" s="40"/>
      <c r="B133" s="41"/>
      <c r="C133" s="42"/>
      <c r="D133" s="219" t="s">
        <v>144</v>
      </c>
      <c r="E133" s="42"/>
      <c r="F133" s="220" t="s">
        <v>197</v>
      </c>
      <c r="G133" s="42"/>
      <c r="H133" s="42"/>
      <c r="I133" s="221"/>
      <c r="J133" s="42"/>
      <c r="K133" s="42"/>
      <c r="L133" s="46"/>
      <c r="M133" s="222"/>
      <c r="N133" s="223"/>
      <c r="O133" s="86"/>
      <c r="P133" s="86"/>
      <c r="Q133" s="86"/>
      <c r="R133" s="86"/>
      <c r="S133" s="86"/>
      <c r="T133" s="87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T133" s="19" t="s">
        <v>144</v>
      </c>
      <c r="AU133" s="19" t="s">
        <v>88</v>
      </c>
    </row>
    <row r="134" s="15" customFormat="1">
      <c r="A134" s="15"/>
      <c r="B134" s="247"/>
      <c r="C134" s="248"/>
      <c r="D134" s="226" t="s">
        <v>146</v>
      </c>
      <c r="E134" s="249" t="s">
        <v>19</v>
      </c>
      <c r="F134" s="250" t="s">
        <v>198</v>
      </c>
      <c r="G134" s="248"/>
      <c r="H134" s="249" t="s">
        <v>19</v>
      </c>
      <c r="I134" s="251"/>
      <c r="J134" s="248"/>
      <c r="K134" s="248"/>
      <c r="L134" s="252"/>
      <c r="M134" s="253"/>
      <c r="N134" s="254"/>
      <c r="O134" s="254"/>
      <c r="P134" s="254"/>
      <c r="Q134" s="254"/>
      <c r="R134" s="254"/>
      <c r="S134" s="254"/>
      <c r="T134" s="25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T134" s="256" t="s">
        <v>146</v>
      </c>
      <c r="AU134" s="256" t="s">
        <v>88</v>
      </c>
      <c r="AV134" s="15" t="s">
        <v>86</v>
      </c>
      <c r="AW134" s="15" t="s">
        <v>37</v>
      </c>
      <c r="AX134" s="15" t="s">
        <v>78</v>
      </c>
      <c r="AY134" s="256" t="s">
        <v>135</v>
      </c>
    </row>
    <row r="135" s="13" customFormat="1">
      <c r="A135" s="13"/>
      <c r="B135" s="224"/>
      <c r="C135" s="225"/>
      <c r="D135" s="226" t="s">
        <v>146</v>
      </c>
      <c r="E135" s="227" t="s">
        <v>19</v>
      </c>
      <c r="F135" s="228" t="s">
        <v>199</v>
      </c>
      <c r="G135" s="225"/>
      <c r="H135" s="229">
        <v>0.90000000000000002</v>
      </c>
      <c r="I135" s="230"/>
      <c r="J135" s="225"/>
      <c r="K135" s="225"/>
      <c r="L135" s="231"/>
      <c r="M135" s="232"/>
      <c r="N135" s="233"/>
      <c r="O135" s="233"/>
      <c r="P135" s="233"/>
      <c r="Q135" s="233"/>
      <c r="R135" s="233"/>
      <c r="S135" s="233"/>
      <c r="T135" s="234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35" t="s">
        <v>146</v>
      </c>
      <c r="AU135" s="235" t="s">
        <v>88</v>
      </c>
      <c r="AV135" s="13" t="s">
        <v>88</v>
      </c>
      <c r="AW135" s="13" t="s">
        <v>37</v>
      </c>
      <c r="AX135" s="13" t="s">
        <v>86</v>
      </c>
      <c r="AY135" s="235" t="s">
        <v>135</v>
      </c>
    </row>
    <row r="136" s="2" customFormat="1" ht="33" customHeight="1">
      <c r="A136" s="40"/>
      <c r="B136" s="41"/>
      <c r="C136" s="206" t="s">
        <v>200</v>
      </c>
      <c r="D136" s="206" t="s">
        <v>137</v>
      </c>
      <c r="E136" s="207" t="s">
        <v>201</v>
      </c>
      <c r="F136" s="208" t="s">
        <v>202</v>
      </c>
      <c r="G136" s="209" t="s">
        <v>169</v>
      </c>
      <c r="H136" s="210">
        <v>18.629999999999999</v>
      </c>
      <c r="I136" s="211"/>
      <c r="J136" s="212">
        <f>ROUND(I136*H136,2)</f>
        <v>0</v>
      </c>
      <c r="K136" s="208" t="s">
        <v>141</v>
      </c>
      <c r="L136" s="46"/>
      <c r="M136" s="213" t="s">
        <v>19</v>
      </c>
      <c r="N136" s="214" t="s">
        <v>49</v>
      </c>
      <c r="O136" s="86"/>
      <c r="P136" s="215">
        <f>O136*H136</f>
        <v>0</v>
      </c>
      <c r="Q136" s="215">
        <v>2.5018699999999998</v>
      </c>
      <c r="R136" s="215">
        <f>Q136*H136</f>
        <v>46.609838099999997</v>
      </c>
      <c r="S136" s="215">
        <v>0</v>
      </c>
      <c r="T136" s="216">
        <f>S136*H136</f>
        <v>0</v>
      </c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R136" s="217" t="s">
        <v>142</v>
      </c>
      <c r="AT136" s="217" t="s">
        <v>137</v>
      </c>
      <c r="AU136" s="217" t="s">
        <v>88</v>
      </c>
      <c r="AY136" s="19" t="s">
        <v>135</v>
      </c>
      <c r="BE136" s="218">
        <f>IF(N136="základní",J136,0)</f>
        <v>0</v>
      </c>
      <c r="BF136" s="218">
        <f>IF(N136="snížená",J136,0)</f>
        <v>0</v>
      </c>
      <c r="BG136" s="218">
        <f>IF(N136="zákl. přenesená",J136,0)</f>
        <v>0</v>
      </c>
      <c r="BH136" s="218">
        <f>IF(N136="sníž. přenesená",J136,0)</f>
        <v>0</v>
      </c>
      <c r="BI136" s="218">
        <f>IF(N136="nulová",J136,0)</f>
        <v>0</v>
      </c>
      <c r="BJ136" s="19" t="s">
        <v>86</v>
      </c>
      <c r="BK136" s="218">
        <f>ROUND(I136*H136,2)</f>
        <v>0</v>
      </c>
      <c r="BL136" s="19" t="s">
        <v>142</v>
      </c>
      <c r="BM136" s="217" t="s">
        <v>635</v>
      </c>
    </row>
    <row r="137" s="2" customFormat="1">
      <c r="A137" s="40"/>
      <c r="B137" s="41"/>
      <c r="C137" s="42"/>
      <c r="D137" s="219" t="s">
        <v>144</v>
      </c>
      <c r="E137" s="42"/>
      <c r="F137" s="220" t="s">
        <v>204</v>
      </c>
      <c r="G137" s="42"/>
      <c r="H137" s="42"/>
      <c r="I137" s="221"/>
      <c r="J137" s="42"/>
      <c r="K137" s="42"/>
      <c r="L137" s="46"/>
      <c r="M137" s="222"/>
      <c r="N137" s="223"/>
      <c r="O137" s="86"/>
      <c r="P137" s="86"/>
      <c r="Q137" s="86"/>
      <c r="R137" s="86"/>
      <c r="S137" s="86"/>
      <c r="T137" s="87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T137" s="19" t="s">
        <v>144</v>
      </c>
      <c r="AU137" s="19" t="s">
        <v>88</v>
      </c>
    </row>
    <row r="138" s="13" customFormat="1">
      <c r="A138" s="13"/>
      <c r="B138" s="224"/>
      <c r="C138" s="225"/>
      <c r="D138" s="226" t="s">
        <v>146</v>
      </c>
      <c r="E138" s="227" t="s">
        <v>19</v>
      </c>
      <c r="F138" s="228" t="s">
        <v>172</v>
      </c>
      <c r="G138" s="225"/>
      <c r="H138" s="229">
        <v>18</v>
      </c>
      <c r="I138" s="230"/>
      <c r="J138" s="225"/>
      <c r="K138" s="225"/>
      <c r="L138" s="231"/>
      <c r="M138" s="232"/>
      <c r="N138" s="233"/>
      <c r="O138" s="233"/>
      <c r="P138" s="233"/>
      <c r="Q138" s="233"/>
      <c r="R138" s="233"/>
      <c r="S138" s="233"/>
      <c r="T138" s="234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35" t="s">
        <v>146</v>
      </c>
      <c r="AU138" s="235" t="s">
        <v>88</v>
      </c>
      <c r="AV138" s="13" t="s">
        <v>88</v>
      </c>
      <c r="AW138" s="13" t="s">
        <v>37</v>
      </c>
      <c r="AX138" s="13" t="s">
        <v>86</v>
      </c>
      <c r="AY138" s="235" t="s">
        <v>135</v>
      </c>
    </row>
    <row r="139" s="13" customFormat="1">
      <c r="A139" s="13"/>
      <c r="B139" s="224"/>
      <c r="C139" s="225"/>
      <c r="D139" s="226" t="s">
        <v>146</v>
      </c>
      <c r="E139" s="225"/>
      <c r="F139" s="228" t="s">
        <v>205</v>
      </c>
      <c r="G139" s="225"/>
      <c r="H139" s="229">
        <v>18.629999999999999</v>
      </c>
      <c r="I139" s="230"/>
      <c r="J139" s="225"/>
      <c r="K139" s="225"/>
      <c r="L139" s="231"/>
      <c r="M139" s="232"/>
      <c r="N139" s="233"/>
      <c r="O139" s="233"/>
      <c r="P139" s="233"/>
      <c r="Q139" s="233"/>
      <c r="R139" s="233"/>
      <c r="S139" s="233"/>
      <c r="T139" s="234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35" t="s">
        <v>146</v>
      </c>
      <c r="AU139" s="235" t="s">
        <v>88</v>
      </c>
      <c r="AV139" s="13" t="s">
        <v>88</v>
      </c>
      <c r="AW139" s="13" t="s">
        <v>4</v>
      </c>
      <c r="AX139" s="13" t="s">
        <v>86</v>
      </c>
      <c r="AY139" s="235" t="s">
        <v>135</v>
      </c>
    </row>
    <row r="140" s="2" customFormat="1" ht="21.75" customHeight="1">
      <c r="A140" s="40"/>
      <c r="B140" s="41"/>
      <c r="C140" s="206" t="s">
        <v>206</v>
      </c>
      <c r="D140" s="206" t="s">
        <v>137</v>
      </c>
      <c r="E140" s="207" t="s">
        <v>207</v>
      </c>
      <c r="F140" s="208" t="s">
        <v>208</v>
      </c>
      <c r="G140" s="209" t="s">
        <v>209</v>
      </c>
      <c r="H140" s="210">
        <v>1.3999999999999999</v>
      </c>
      <c r="I140" s="211"/>
      <c r="J140" s="212">
        <f>ROUND(I140*H140,2)</f>
        <v>0</v>
      </c>
      <c r="K140" s="208" t="s">
        <v>141</v>
      </c>
      <c r="L140" s="46"/>
      <c r="M140" s="213" t="s">
        <v>19</v>
      </c>
      <c r="N140" s="214" t="s">
        <v>49</v>
      </c>
      <c r="O140" s="86"/>
      <c r="P140" s="215">
        <f>O140*H140</f>
        <v>0</v>
      </c>
      <c r="Q140" s="215">
        <v>1.0606199999999999</v>
      </c>
      <c r="R140" s="215">
        <f>Q140*H140</f>
        <v>1.4848679999999999</v>
      </c>
      <c r="S140" s="215">
        <v>0</v>
      </c>
      <c r="T140" s="216">
        <f>S140*H140</f>
        <v>0</v>
      </c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R140" s="217" t="s">
        <v>142</v>
      </c>
      <c r="AT140" s="217" t="s">
        <v>137</v>
      </c>
      <c r="AU140" s="217" t="s">
        <v>88</v>
      </c>
      <c r="AY140" s="19" t="s">
        <v>135</v>
      </c>
      <c r="BE140" s="218">
        <f>IF(N140="základní",J140,0)</f>
        <v>0</v>
      </c>
      <c r="BF140" s="218">
        <f>IF(N140="snížená",J140,0)</f>
        <v>0</v>
      </c>
      <c r="BG140" s="218">
        <f>IF(N140="zákl. přenesená",J140,0)</f>
        <v>0</v>
      </c>
      <c r="BH140" s="218">
        <f>IF(N140="sníž. přenesená",J140,0)</f>
        <v>0</v>
      </c>
      <c r="BI140" s="218">
        <f>IF(N140="nulová",J140,0)</f>
        <v>0</v>
      </c>
      <c r="BJ140" s="19" t="s">
        <v>86</v>
      </c>
      <c r="BK140" s="218">
        <f>ROUND(I140*H140,2)</f>
        <v>0</v>
      </c>
      <c r="BL140" s="19" t="s">
        <v>142</v>
      </c>
      <c r="BM140" s="217" t="s">
        <v>636</v>
      </c>
    </row>
    <row r="141" s="2" customFormat="1">
      <c r="A141" s="40"/>
      <c r="B141" s="41"/>
      <c r="C141" s="42"/>
      <c r="D141" s="219" t="s">
        <v>144</v>
      </c>
      <c r="E141" s="42"/>
      <c r="F141" s="220" t="s">
        <v>211</v>
      </c>
      <c r="G141" s="42"/>
      <c r="H141" s="42"/>
      <c r="I141" s="221"/>
      <c r="J141" s="42"/>
      <c r="K141" s="42"/>
      <c r="L141" s="46"/>
      <c r="M141" s="222"/>
      <c r="N141" s="223"/>
      <c r="O141" s="86"/>
      <c r="P141" s="86"/>
      <c r="Q141" s="86"/>
      <c r="R141" s="86"/>
      <c r="S141" s="86"/>
      <c r="T141" s="87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T141" s="19" t="s">
        <v>144</v>
      </c>
      <c r="AU141" s="19" t="s">
        <v>88</v>
      </c>
    </row>
    <row r="142" s="13" customFormat="1">
      <c r="A142" s="13"/>
      <c r="B142" s="224"/>
      <c r="C142" s="225"/>
      <c r="D142" s="226" t="s">
        <v>146</v>
      </c>
      <c r="E142" s="227" t="s">
        <v>19</v>
      </c>
      <c r="F142" s="228" t="s">
        <v>212</v>
      </c>
      <c r="G142" s="225"/>
      <c r="H142" s="229">
        <v>1.3999999999999999</v>
      </c>
      <c r="I142" s="230"/>
      <c r="J142" s="225"/>
      <c r="K142" s="225"/>
      <c r="L142" s="231"/>
      <c r="M142" s="232"/>
      <c r="N142" s="233"/>
      <c r="O142" s="233"/>
      <c r="P142" s="233"/>
      <c r="Q142" s="233"/>
      <c r="R142" s="233"/>
      <c r="S142" s="233"/>
      <c r="T142" s="234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35" t="s">
        <v>146</v>
      </c>
      <c r="AU142" s="235" t="s">
        <v>88</v>
      </c>
      <c r="AV142" s="13" t="s">
        <v>88</v>
      </c>
      <c r="AW142" s="13" t="s">
        <v>37</v>
      </c>
      <c r="AX142" s="13" t="s">
        <v>78</v>
      </c>
      <c r="AY142" s="235" t="s">
        <v>135</v>
      </c>
    </row>
    <row r="143" s="14" customFormat="1">
      <c r="A143" s="14"/>
      <c r="B143" s="236"/>
      <c r="C143" s="237"/>
      <c r="D143" s="226" t="s">
        <v>146</v>
      </c>
      <c r="E143" s="238" t="s">
        <v>19</v>
      </c>
      <c r="F143" s="239" t="s">
        <v>148</v>
      </c>
      <c r="G143" s="237"/>
      <c r="H143" s="240">
        <v>1.3999999999999999</v>
      </c>
      <c r="I143" s="241"/>
      <c r="J143" s="237"/>
      <c r="K143" s="237"/>
      <c r="L143" s="242"/>
      <c r="M143" s="243"/>
      <c r="N143" s="244"/>
      <c r="O143" s="244"/>
      <c r="P143" s="244"/>
      <c r="Q143" s="244"/>
      <c r="R143" s="244"/>
      <c r="S143" s="244"/>
      <c r="T143" s="245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46" t="s">
        <v>146</v>
      </c>
      <c r="AU143" s="246" t="s">
        <v>88</v>
      </c>
      <c r="AV143" s="14" t="s">
        <v>142</v>
      </c>
      <c r="AW143" s="14" t="s">
        <v>37</v>
      </c>
      <c r="AX143" s="14" t="s">
        <v>86</v>
      </c>
      <c r="AY143" s="246" t="s">
        <v>135</v>
      </c>
    </row>
    <row r="144" s="12" customFormat="1" ht="22.8" customHeight="1">
      <c r="A144" s="12"/>
      <c r="B144" s="190"/>
      <c r="C144" s="191"/>
      <c r="D144" s="192" t="s">
        <v>77</v>
      </c>
      <c r="E144" s="204" t="s">
        <v>154</v>
      </c>
      <c r="F144" s="204" t="s">
        <v>213</v>
      </c>
      <c r="G144" s="191"/>
      <c r="H144" s="191"/>
      <c r="I144" s="194"/>
      <c r="J144" s="205">
        <f>BK144</f>
        <v>0</v>
      </c>
      <c r="K144" s="191"/>
      <c r="L144" s="196"/>
      <c r="M144" s="197"/>
      <c r="N144" s="198"/>
      <c r="O144" s="198"/>
      <c r="P144" s="199">
        <f>SUM(P145:P160)</f>
        <v>0</v>
      </c>
      <c r="Q144" s="198"/>
      <c r="R144" s="199">
        <f>SUM(R145:R160)</f>
        <v>0.17691500000000002</v>
      </c>
      <c r="S144" s="198"/>
      <c r="T144" s="200">
        <f>SUM(T145:T160)</f>
        <v>0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201" t="s">
        <v>86</v>
      </c>
      <c r="AT144" s="202" t="s">
        <v>77</v>
      </c>
      <c r="AU144" s="202" t="s">
        <v>86</v>
      </c>
      <c r="AY144" s="201" t="s">
        <v>135</v>
      </c>
      <c r="BK144" s="203">
        <f>SUM(BK145:BK160)</f>
        <v>0</v>
      </c>
    </row>
    <row r="145" s="2" customFormat="1" ht="33" customHeight="1">
      <c r="A145" s="40"/>
      <c r="B145" s="41"/>
      <c r="C145" s="206" t="s">
        <v>8</v>
      </c>
      <c r="D145" s="206" t="s">
        <v>137</v>
      </c>
      <c r="E145" s="207" t="s">
        <v>214</v>
      </c>
      <c r="F145" s="208" t="s">
        <v>215</v>
      </c>
      <c r="G145" s="209" t="s">
        <v>140</v>
      </c>
      <c r="H145" s="210">
        <v>33.698</v>
      </c>
      <c r="I145" s="211"/>
      <c r="J145" s="212">
        <f>ROUND(I145*H145,2)</f>
        <v>0</v>
      </c>
      <c r="K145" s="208" t="s">
        <v>141</v>
      </c>
      <c r="L145" s="46"/>
      <c r="M145" s="213" t="s">
        <v>19</v>
      </c>
      <c r="N145" s="214" t="s">
        <v>49</v>
      </c>
      <c r="O145" s="86"/>
      <c r="P145" s="215">
        <f>O145*H145</f>
        <v>0</v>
      </c>
      <c r="Q145" s="215">
        <v>0</v>
      </c>
      <c r="R145" s="215">
        <f>Q145*H145</f>
        <v>0</v>
      </c>
      <c r="S145" s="215">
        <v>0</v>
      </c>
      <c r="T145" s="216">
        <f>S145*H145</f>
        <v>0</v>
      </c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R145" s="217" t="s">
        <v>142</v>
      </c>
      <c r="AT145" s="217" t="s">
        <v>137</v>
      </c>
      <c r="AU145" s="217" t="s">
        <v>88</v>
      </c>
      <c r="AY145" s="19" t="s">
        <v>135</v>
      </c>
      <c r="BE145" s="218">
        <f>IF(N145="základní",J145,0)</f>
        <v>0</v>
      </c>
      <c r="BF145" s="218">
        <f>IF(N145="snížená",J145,0)</f>
        <v>0</v>
      </c>
      <c r="BG145" s="218">
        <f>IF(N145="zákl. přenesená",J145,0)</f>
        <v>0</v>
      </c>
      <c r="BH145" s="218">
        <f>IF(N145="sníž. přenesená",J145,0)</f>
        <v>0</v>
      </c>
      <c r="BI145" s="218">
        <f>IF(N145="nulová",J145,0)</f>
        <v>0</v>
      </c>
      <c r="BJ145" s="19" t="s">
        <v>86</v>
      </c>
      <c r="BK145" s="218">
        <f>ROUND(I145*H145,2)</f>
        <v>0</v>
      </c>
      <c r="BL145" s="19" t="s">
        <v>142</v>
      </c>
      <c r="BM145" s="217" t="s">
        <v>637</v>
      </c>
    </row>
    <row r="146" s="2" customFormat="1">
      <c r="A146" s="40"/>
      <c r="B146" s="41"/>
      <c r="C146" s="42"/>
      <c r="D146" s="219" t="s">
        <v>144</v>
      </c>
      <c r="E146" s="42"/>
      <c r="F146" s="220" t="s">
        <v>217</v>
      </c>
      <c r="G146" s="42"/>
      <c r="H146" s="42"/>
      <c r="I146" s="221"/>
      <c r="J146" s="42"/>
      <c r="K146" s="42"/>
      <c r="L146" s="46"/>
      <c r="M146" s="222"/>
      <c r="N146" s="223"/>
      <c r="O146" s="86"/>
      <c r="P146" s="86"/>
      <c r="Q146" s="86"/>
      <c r="R146" s="86"/>
      <c r="S146" s="86"/>
      <c r="T146" s="87"/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T146" s="19" t="s">
        <v>144</v>
      </c>
      <c r="AU146" s="19" t="s">
        <v>88</v>
      </c>
    </row>
    <row r="147" s="15" customFormat="1">
      <c r="A147" s="15"/>
      <c r="B147" s="247"/>
      <c r="C147" s="248"/>
      <c r="D147" s="226" t="s">
        <v>146</v>
      </c>
      <c r="E147" s="249" t="s">
        <v>19</v>
      </c>
      <c r="F147" s="250" t="s">
        <v>218</v>
      </c>
      <c r="G147" s="248"/>
      <c r="H147" s="249" t="s">
        <v>19</v>
      </c>
      <c r="I147" s="251"/>
      <c r="J147" s="248"/>
      <c r="K147" s="248"/>
      <c r="L147" s="252"/>
      <c r="M147" s="253"/>
      <c r="N147" s="254"/>
      <c r="O147" s="254"/>
      <c r="P147" s="254"/>
      <c r="Q147" s="254"/>
      <c r="R147" s="254"/>
      <c r="S147" s="254"/>
      <c r="T147" s="25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T147" s="256" t="s">
        <v>146</v>
      </c>
      <c r="AU147" s="256" t="s">
        <v>88</v>
      </c>
      <c r="AV147" s="15" t="s">
        <v>86</v>
      </c>
      <c r="AW147" s="15" t="s">
        <v>37</v>
      </c>
      <c r="AX147" s="15" t="s">
        <v>78</v>
      </c>
      <c r="AY147" s="256" t="s">
        <v>135</v>
      </c>
    </row>
    <row r="148" s="13" customFormat="1">
      <c r="A148" s="13"/>
      <c r="B148" s="224"/>
      <c r="C148" s="225"/>
      <c r="D148" s="226" t="s">
        <v>146</v>
      </c>
      <c r="E148" s="227" t="s">
        <v>19</v>
      </c>
      <c r="F148" s="228" t="s">
        <v>219</v>
      </c>
      <c r="G148" s="225"/>
      <c r="H148" s="229">
        <v>7.6399999999999997</v>
      </c>
      <c r="I148" s="230"/>
      <c r="J148" s="225"/>
      <c r="K148" s="225"/>
      <c r="L148" s="231"/>
      <c r="M148" s="232"/>
      <c r="N148" s="233"/>
      <c r="O148" s="233"/>
      <c r="P148" s="233"/>
      <c r="Q148" s="233"/>
      <c r="R148" s="233"/>
      <c r="S148" s="233"/>
      <c r="T148" s="234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35" t="s">
        <v>146</v>
      </c>
      <c r="AU148" s="235" t="s">
        <v>88</v>
      </c>
      <c r="AV148" s="13" t="s">
        <v>88</v>
      </c>
      <c r="AW148" s="13" t="s">
        <v>37</v>
      </c>
      <c r="AX148" s="13" t="s">
        <v>78</v>
      </c>
      <c r="AY148" s="235" t="s">
        <v>135</v>
      </c>
    </row>
    <row r="149" s="13" customFormat="1">
      <c r="A149" s="13"/>
      <c r="B149" s="224"/>
      <c r="C149" s="225"/>
      <c r="D149" s="226" t="s">
        <v>146</v>
      </c>
      <c r="E149" s="227" t="s">
        <v>19</v>
      </c>
      <c r="F149" s="228" t="s">
        <v>220</v>
      </c>
      <c r="G149" s="225"/>
      <c r="H149" s="229">
        <v>10.800000000000001</v>
      </c>
      <c r="I149" s="230"/>
      <c r="J149" s="225"/>
      <c r="K149" s="225"/>
      <c r="L149" s="231"/>
      <c r="M149" s="232"/>
      <c r="N149" s="233"/>
      <c r="O149" s="233"/>
      <c r="P149" s="233"/>
      <c r="Q149" s="233"/>
      <c r="R149" s="233"/>
      <c r="S149" s="233"/>
      <c r="T149" s="234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35" t="s">
        <v>146</v>
      </c>
      <c r="AU149" s="235" t="s">
        <v>88</v>
      </c>
      <c r="AV149" s="13" t="s">
        <v>88</v>
      </c>
      <c r="AW149" s="13" t="s">
        <v>37</v>
      </c>
      <c r="AX149" s="13" t="s">
        <v>78</v>
      </c>
      <c r="AY149" s="235" t="s">
        <v>135</v>
      </c>
    </row>
    <row r="150" s="15" customFormat="1">
      <c r="A150" s="15"/>
      <c r="B150" s="247"/>
      <c r="C150" s="248"/>
      <c r="D150" s="226" t="s">
        <v>146</v>
      </c>
      <c r="E150" s="249" t="s">
        <v>19</v>
      </c>
      <c r="F150" s="250" t="s">
        <v>221</v>
      </c>
      <c r="G150" s="248"/>
      <c r="H150" s="249" t="s">
        <v>19</v>
      </c>
      <c r="I150" s="251"/>
      <c r="J150" s="248"/>
      <c r="K150" s="248"/>
      <c r="L150" s="252"/>
      <c r="M150" s="253"/>
      <c r="N150" s="254"/>
      <c r="O150" s="254"/>
      <c r="P150" s="254"/>
      <c r="Q150" s="254"/>
      <c r="R150" s="254"/>
      <c r="S150" s="254"/>
      <c r="T150" s="25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T150" s="256" t="s">
        <v>146</v>
      </c>
      <c r="AU150" s="256" t="s">
        <v>88</v>
      </c>
      <c r="AV150" s="15" t="s">
        <v>86</v>
      </c>
      <c r="AW150" s="15" t="s">
        <v>37</v>
      </c>
      <c r="AX150" s="15" t="s">
        <v>78</v>
      </c>
      <c r="AY150" s="256" t="s">
        <v>135</v>
      </c>
    </row>
    <row r="151" s="13" customFormat="1">
      <c r="A151" s="13"/>
      <c r="B151" s="224"/>
      <c r="C151" s="225"/>
      <c r="D151" s="226" t="s">
        <v>146</v>
      </c>
      <c r="E151" s="227" t="s">
        <v>19</v>
      </c>
      <c r="F151" s="228" t="s">
        <v>222</v>
      </c>
      <c r="G151" s="225"/>
      <c r="H151" s="229">
        <v>6.4800000000000004</v>
      </c>
      <c r="I151" s="230"/>
      <c r="J151" s="225"/>
      <c r="K151" s="225"/>
      <c r="L151" s="231"/>
      <c r="M151" s="232"/>
      <c r="N151" s="233"/>
      <c r="O151" s="233"/>
      <c r="P151" s="233"/>
      <c r="Q151" s="233"/>
      <c r="R151" s="233"/>
      <c r="S151" s="233"/>
      <c r="T151" s="234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35" t="s">
        <v>146</v>
      </c>
      <c r="AU151" s="235" t="s">
        <v>88</v>
      </c>
      <c r="AV151" s="13" t="s">
        <v>88</v>
      </c>
      <c r="AW151" s="13" t="s">
        <v>37</v>
      </c>
      <c r="AX151" s="13" t="s">
        <v>78</v>
      </c>
      <c r="AY151" s="235" t="s">
        <v>135</v>
      </c>
    </row>
    <row r="152" s="13" customFormat="1">
      <c r="A152" s="13"/>
      <c r="B152" s="224"/>
      <c r="C152" s="225"/>
      <c r="D152" s="226" t="s">
        <v>146</v>
      </c>
      <c r="E152" s="227" t="s">
        <v>19</v>
      </c>
      <c r="F152" s="228" t="s">
        <v>638</v>
      </c>
      <c r="G152" s="225"/>
      <c r="H152" s="229">
        <v>8.7780000000000005</v>
      </c>
      <c r="I152" s="230"/>
      <c r="J152" s="225"/>
      <c r="K152" s="225"/>
      <c r="L152" s="231"/>
      <c r="M152" s="232"/>
      <c r="N152" s="233"/>
      <c r="O152" s="233"/>
      <c r="P152" s="233"/>
      <c r="Q152" s="233"/>
      <c r="R152" s="233"/>
      <c r="S152" s="233"/>
      <c r="T152" s="234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35" t="s">
        <v>146</v>
      </c>
      <c r="AU152" s="235" t="s">
        <v>88</v>
      </c>
      <c r="AV152" s="13" t="s">
        <v>88</v>
      </c>
      <c r="AW152" s="13" t="s">
        <v>37</v>
      </c>
      <c r="AX152" s="13" t="s">
        <v>78</v>
      </c>
      <c r="AY152" s="235" t="s">
        <v>135</v>
      </c>
    </row>
    <row r="153" s="14" customFormat="1">
      <c r="A153" s="14"/>
      <c r="B153" s="236"/>
      <c r="C153" s="237"/>
      <c r="D153" s="226" t="s">
        <v>146</v>
      </c>
      <c r="E153" s="238" t="s">
        <v>19</v>
      </c>
      <c r="F153" s="239" t="s">
        <v>148</v>
      </c>
      <c r="G153" s="237"/>
      <c r="H153" s="240">
        <v>33.698</v>
      </c>
      <c r="I153" s="241"/>
      <c r="J153" s="237"/>
      <c r="K153" s="237"/>
      <c r="L153" s="242"/>
      <c r="M153" s="243"/>
      <c r="N153" s="244"/>
      <c r="O153" s="244"/>
      <c r="P153" s="244"/>
      <c r="Q153" s="244"/>
      <c r="R153" s="244"/>
      <c r="S153" s="244"/>
      <c r="T153" s="245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46" t="s">
        <v>146</v>
      </c>
      <c r="AU153" s="246" t="s">
        <v>88</v>
      </c>
      <c r="AV153" s="14" t="s">
        <v>142</v>
      </c>
      <c r="AW153" s="14" t="s">
        <v>37</v>
      </c>
      <c r="AX153" s="14" t="s">
        <v>86</v>
      </c>
      <c r="AY153" s="246" t="s">
        <v>135</v>
      </c>
    </row>
    <row r="154" s="2" customFormat="1" ht="24.15" customHeight="1">
      <c r="A154" s="40"/>
      <c r="B154" s="41"/>
      <c r="C154" s="257" t="s">
        <v>224</v>
      </c>
      <c r="D154" s="257" t="s">
        <v>225</v>
      </c>
      <c r="E154" s="258" t="s">
        <v>226</v>
      </c>
      <c r="F154" s="259" t="s">
        <v>227</v>
      </c>
      <c r="G154" s="260" t="s">
        <v>140</v>
      </c>
      <c r="H154" s="261">
        <v>35.383000000000003</v>
      </c>
      <c r="I154" s="262"/>
      <c r="J154" s="263">
        <f>ROUND(I154*H154,2)</f>
        <v>0</v>
      </c>
      <c r="K154" s="259" t="s">
        <v>19</v>
      </c>
      <c r="L154" s="264"/>
      <c r="M154" s="265" t="s">
        <v>19</v>
      </c>
      <c r="N154" s="266" t="s">
        <v>49</v>
      </c>
      <c r="O154" s="86"/>
      <c r="P154" s="215">
        <f>O154*H154</f>
        <v>0</v>
      </c>
      <c r="Q154" s="215">
        <v>0.0050000000000000001</v>
      </c>
      <c r="R154" s="215">
        <f>Q154*H154</f>
        <v>0.17691500000000002</v>
      </c>
      <c r="S154" s="215">
        <v>0</v>
      </c>
      <c r="T154" s="216">
        <f>S154*H154</f>
        <v>0</v>
      </c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R154" s="217" t="s">
        <v>187</v>
      </c>
      <c r="AT154" s="217" t="s">
        <v>225</v>
      </c>
      <c r="AU154" s="217" t="s">
        <v>88</v>
      </c>
      <c r="AY154" s="19" t="s">
        <v>135</v>
      </c>
      <c r="BE154" s="218">
        <f>IF(N154="základní",J154,0)</f>
        <v>0</v>
      </c>
      <c r="BF154" s="218">
        <f>IF(N154="snížená",J154,0)</f>
        <v>0</v>
      </c>
      <c r="BG154" s="218">
        <f>IF(N154="zákl. přenesená",J154,0)</f>
        <v>0</v>
      </c>
      <c r="BH154" s="218">
        <f>IF(N154="sníž. přenesená",J154,0)</f>
        <v>0</v>
      </c>
      <c r="BI154" s="218">
        <f>IF(N154="nulová",J154,0)</f>
        <v>0</v>
      </c>
      <c r="BJ154" s="19" t="s">
        <v>86</v>
      </c>
      <c r="BK154" s="218">
        <f>ROUND(I154*H154,2)</f>
        <v>0</v>
      </c>
      <c r="BL154" s="19" t="s">
        <v>142</v>
      </c>
      <c r="BM154" s="217" t="s">
        <v>639</v>
      </c>
    </row>
    <row r="155" s="13" customFormat="1">
      <c r="A155" s="13"/>
      <c r="B155" s="224"/>
      <c r="C155" s="225"/>
      <c r="D155" s="226" t="s">
        <v>146</v>
      </c>
      <c r="E155" s="227" t="s">
        <v>19</v>
      </c>
      <c r="F155" s="228" t="s">
        <v>640</v>
      </c>
      <c r="G155" s="225"/>
      <c r="H155" s="229">
        <v>33.698</v>
      </c>
      <c r="I155" s="230"/>
      <c r="J155" s="225"/>
      <c r="K155" s="225"/>
      <c r="L155" s="231"/>
      <c r="M155" s="232"/>
      <c r="N155" s="233"/>
      <c r="O155" s="233"/>
      <c r="P155" s="233"/>
      <c r="Q155" s="233"/>
      <c r="R155" s="233"/>
      <c r="S155" s="233"/>
      <c r="T155" s="234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35" t="s">
        <v>146</v>
      </c>
      <c r="AU155" s="235" t="s">
        <v>88</v>
      </c>
      <c r="AV155" s="13" t="s">
        <v>88</v>
      </c>
      <c r="AW155" s="13" t="s">
        <v>37</v>
      </c>
      <c r="AX155" s="13" t="s">
        <v>86</v>
      </c>
      <c r="AY155" s="235" t="s">
        <v>135</v>
      </c>
    </row>
    <row r="156" s="13" customFormat="1">
      <c r="A156" s="13"/>
      <c r="B156" s="224"/>
      <c r="C156" s="225"/>
      <c r="D156" s="226" t="s">
        <v>146</v>
      </c>
      <c r="E156" s="225"/>
      <c r="F156" s="228" t="s">
        <v>641</v>
      </c>
      <c r="G156" s="225"/>
      <c r="H156" s="229">
        <v>35.383000000000003</v>
      </c>
      <c r="I156" s="230"/>
      <c r="J156" s="225"/>
      <c r="K156" s="225"/>
      <c r="L156" s="231"/>
      <c r="M156" s="232"/>
      <c r="N156" s="233"/>
      <c r="O156" s="233"/>
      <c r="P156" s="233"/>
      <c r="Q156" s="233"/>
      <c r="R156" s="233"/>
      <c r="S156" s="233"/>
      <c r="T156" s="234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35" t="s">
        <v>146</v>
      </c>
      <c r="AU156" s="235" t="s">
        <v>88</v>
      </c>
      <c r="AV156" s="13" t="s">
        <v>88</v>
      </c>
      <c r="AW156" s="13" t="s">
        <v>4</v>
      </c>
      <c r="AX156" s="13" t="s">
        <v>86</v>
      </c>
      <c r="AY156" s="235" t="s">
        <v>135</v>
      </c>
    </row>
    <row r="157" s="2" customFormat="1" ht="33" customHeight="1">
      <c r="A157" s="40"/>
      <c r="B157" s="41"/>
      <c r="C157" s="206" t="s">
        <v>231</v>
      </c>
      <c r="D157" s="206" t="s">
        <v>137</v>
      </c>
      <c r="E157" s="207" t="s">
        <v>232</v>
      </c>
      <c r="F157" s="208" t="s">
        <v>233</v>
      </c>
      <c r="G157" s="209" t="s">
        <v>234</v>
      </c>
      <c r="H157" s="210">
        <v>13</v>
      </c>
      <c r="I157" s="211"/>
      <c r="J157" s="212">
        <f>ROUND(I157*H157,2)</f>
        <v>0</v>
      </c>
      <c r="K157" s="208" t="s">
        <v>141</v>
      </c>
      <c r="L157" s="46"/>
      <c r="M157" s="213" t="s">
        <v>19</v>
      </c>
      <c r="N157" s="214" t="s">
        <v>49</v>
      </c>
      <c r="O157" s="86"/>
      <c r="P157" s="215">
        <f>O157*H157</f>
        <v>0</v>
      </c>
      <c r="Q157" s="215">
        <v>0</v>
      </c>
      <c r="R157" s="215">
        <f>Q157*H157</f>
        <v>0</v>
      </c>
      <c r="S157" s="215">
        <v>0</v>
      </c>
      <c r="T157" s="216">
        <f>S157*H157</f>
        <v>0</v>
      </c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R157" s="217" t="s">
        <v>142</v>
      </c>
      <c r="AT157" s="217" t="s">
        <v>137</v>
      </c>
      <c r="AU157" s="217" t="s">
        <v>88</v>
      </c>
      <c r="AY157" s="19" t="s">
        <v>135</v>
      </c>
      <c r="BE157" s="218">
        <f>IF(N157="základní",J157,0)</f>
        <v>0</v>
      </c>
      <c r="BF157" s="218">
        <f>IF(N157="snížená",J157,0)</f>
        <v>0</v>
      </c>
      <c r="BG157" s="218">
        <f>IF(N157="zákl. přenesená",J157,0)</f>
        <v>0</v>
      </c>
      <c r="BH157" s="218">
        <f>IF(N157="sníž. přenesená",J157,0)</f>
        <v>0</v>
      </c>
      <c r="BI157" s="218">
        <f>IF(N157="nulová",J157,0)</f>
        <v>0</v>
      </c>
      <c r="BJ157" s="19" t="s">
        <v>86</v>
      </c>
      <c r="BK157" s="218">
        <f>ROUND(I157*H157,2)</f>
        <v>0</v>
      </c>
      <c r="BL157" s="19" t="s">
        <v>142</v>
      </c>
      <c r="BM157" s="217" t="s">
        <v>642</v>
      </c>
    </row>
    <row r="158" s="2" customFormat="1">
      <c r="A158" s="40"/>
      <c r="B158" s="41"/>
      <c r="C158" s="42"/>
      <c r="D158" s="219" t="s">
        <v>144</v>
      </c>
      <c r="E158" s="42"/>
      <c r="F158" s="220" t="s">
        <v>236</v>
      </c>
      <c r="G158" s="42"/>
      <c r="H158" s="42"/>
      <c r="I158" s="221"/>
      <c r="J158" s="42"/>
      <c r="K158" s="42"/>
      <c r="L158" s="46"/>
      <c r="M158" s="222"/>
      <c r="N158" s="223"/>
      <c r="O158" s="86"/>
      <c r="P158" s="86"/>
      <c r="Q158" s="86"/>
      <c r="R158" s="86"/>
      <c r="S158" s="86"/>
      <c r="T158" s="87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T158" s="19" t="s">
        <v>144</v>
      </c>
      <c r="AU158" s="19" t="s">
        <v>88</v>
      </c>
    </row>
    <row r="159" s="2" customFormat="1" ht="16.5" customHeight="1">
      <c r="A159" s="40"/>
      <c r="B159" s="41"/>
      <c r="C159" s="257" t="s">
        <v>237</v>
      </c>
      <c r="D159" s="257" t="s">
        <v>225</v>
      </c>
      <c r="E159" s="258" t="s">
        <v>238</v>
      </c>
      <c r="F159" s="259" t="s">
        <v>239</v>
      </c>
      <c r="G159" s="260" t="s">
        <v>234</v>
      </c>
      <c r="H159" s="261">
        <v>13</v>
      </c>
      <c r="I159" s="262"/>
      <c r="J159" s="263">
        <f>ROUND(I159*H159,2)</f>
        <v>0</v>
      </c>
      <c r="K159" s="259" t="s">
        <v>19</v>
      </c>
      <c r="L159" s="264"/>
      <c r="M159" s="265" t="s">
        <v>19</v>
      </c>
      <c r="N159" s="266" t="s">
        <v>49</v>
      </c>
      <c r="O159" s="86"/>
      <c r="P159" s="215">
        <f>O159*H159</f>
        <v>0</v>
      </c>
      <c r="Q159" s="215">
        <v>0</v>
      </c>
      <c r="R159" s="215">
        <f>Q159*H159</f>
        <v>0</v>
      </c>
      <c r="S159" s="215">
        <v>0</v>
      </c>
      <c r="T159" s="216">
        <f>S159*H159</f>
        <v>0</v>
      </c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R159" s="217" t="s">
        <v>187</v>
      </c>
      <c r="AT159" s="217" t="s">
        <v>225</v>
      </c>
      <c r="AU159" s="217" t="s">
        <v>88</v>
      </c>
      <c r="AY159" s="19" t="s">
        <v>135</v>
      </c>
      <c r="BE159" s="218">
        <f>IF(N159="základní",J159,0)</f>
        <v>0</v>
      </c>
      <c r="BF159" s="218">
        <f>IF(N159="snížená",J159,0)</f>
        <v>0</v>
      </c>
      <c r="BG159" s="218">
        <f>IF(N159="zákl. přenesená",J159,0)</f>
        <v>0</v>
      </c>
      <c r="BH159" s="218">
        <f>IF(N159="sníž. přenesená",J159,0)</f>
        <v>0</v>
      </c>
      <c r="BI159" s="218">
        <f>IF(N159="nulová",J159,0)</f>
        <v>0</v>
      </c>
      <c r="BJ159" s="19" t="s">
        <v>86</v>
      </c>
      <c r="BK159" s="218">
        <f>ROUND(I159*H159,2)</f>
        <v>0</v>
      </c>
      <c r="BL159" s="19" t="s">
        <v>142</v>
      </c>
      <c r="BM159" s="217" t="s">
        <v>643</v>
      </c>
    </row>
    <row r="160" s="2" customFormat="1" ht="24.15" customHeight="1">
      <c r="A160" s="40"/>
      <c r="B160" s="41"/>
      <c r="C160" s="257" t="s">
        <v>508</v>
      </c>
      <c r="D160" s="257" t="s">
        <v>225</v>
      </c>
      <c r="E160" s="258" t="s">
        <v>242</v>
      </c>
      <c r="F160" s="259" t="s">
        <v>243</v>
      </c>
      <c r="G160" s="260" t="s">
        <v>244</v>
      </c>
      <c r="H160" s="261">
        <v>1</v>
      </c>
      <c r="I160" s="262"/>
      <c r="J160" s="263">
        <f>ROUND(I160*H160,2)</f>
        <v>0</v>
      </c>
      <c r="K160" s="259" t="s">
        <v>19</v>
      </c>
      <c r="L160" s="264"/>
      <c r="M160" s="265" t="s">
        <v>19</v>
      </c>
      <c r="N160" s="266" t="s">
        <v>49</v>
      </c>
      <c r="O160" s="86"/>
      <c r="P160" s="215">
        <f>O160*H160</f>
        <v>0</v>
      </c>
      <c r="Q160" s="215">
        <v>0</v>
      </c>
      <c r="R160" s="215">
        <f>Q160*H160</f>
        <v>0</v>
      </c>
      <c r="S160" s="215">
        <v>0</v>
      </c>
      <c r="T160" s="216">
        <f>S160*H160</f>
        <v>0</v>
      </c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R160" s="217" t="s">
        <v>187</v>
      </c>
      <c r="AT160" s="217" t="s">
        <v>225</v>
      </c>
      <c r="AU160" s="217" t="s">
        <v>88</v>
      </c>
      <c r="AY160" s="19" t="s">
        <v>135</v>
      </c>
      <c r="BE160" s="218">
        <f>IF(N160="základní",J160,0)</f>
        <v>0</v>
      </c>
      <c r="BF160" s="218">
        <f>IF(N160="snížená",J160,0)</f>
        <v>0</v>
      </c>
      <c r="BG160" s="218">
        <f>IF(N160="zákl. přenesená",J160,0)</f>
        <v>0</v>
      </c>
      <c r="BH160" s="218">
        <f>IF(N160="sníž. přenesená",J160,0)</f>
        <v>0</v>
      </c>
      <c r="BI160" s="218">
        <f>IF(N160="nulová",J160,0)</f>
        <v>0</v>
      </c>
      <c r="BJ160" s="19" t="s">
        <v>86</v>
      </c>
      <c r="BK160" s="218">
        <f>ROUND(I160*H160,2)</f>
        <v>0</v>
      </c>
      <c r="BL160" s="19" t="s">
        <v>142</v>
      </c>
      <c r="BM160" s="217" t="s">
        <v>644</v>
      </c>
    </row>
    <row r="161" s="12" customFormat="1" ht="22.8" customHeight="1">
      <c r="A161" s="12"/>
      <c r="B161" s="190"/>
      <c r="C161" s="191"/>
      <c r="D161" s="192" t="s">
        <v>77</v>
      </c>
      <c r="E161" s="204" t="s">
        <v>142</v>
      </c>
      <c r="F161" s="204" t="s">
        <v>246</v>
      </c>
      <c r="G161" s="191"/>
      <c r="H161" s="191"/>
      <c r="I161" s="194"/>
      <c r="J161" s="205">
        <f>BK161</f>
        <v>0</v>
      </c>
      <c r="K161" s="191"/>
      <c r="L161" s="196"/>
      <c r="M161" s="197"/>
      <c r="N161" s="198"/>
      <c r="O161" s="198"/>
      <c r="P161" s="199">
        <f>SUM(P162:P190)</f>
        <v>0</v>
      </c>
      <c r="Q161" s="198"/>
      <c r="R161" s="199">
        <f>SUM(R162:R190)</f>
        <v>2.4470000000000001</v>
      </c>
      <c r="S161" s="198"/>
      <c r="T161" s="200">
        <f>SUM(T162:T190)</f>
        <v>0</v>
      </c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R161" s="201" t="s">
        <v>86</v>
      </c>
      <c r="AT161" s="202" t="s">
        <v>77</v>
      </c>
      <c r="AU161" s="202" t="s">
        <v>86</v>
      </c>
      <c r="AY161" s="201" t="s">
        <v>135</v>
      </c>
      <c r="BK161" s="203">
        <f>SUM(BK162:BK190)</f>
        <v>0</v>
      </c>
    </row>
    <row r="162" s="2" customFormat="1" ht="33" customHeight="1">
      <c r="A162" s="40"/>
      <c r="B162" s="41"/>
      <c r="C162" s="206" t="s">
        <v>247</v>
      </c>
      <c r="D162" s="206" t="s">
        <v>137</v>
      </c>
      <c r="E162" s="207" t="s">
        <v>248</v>
      </c>
      <c r="F162" s="208" t="s">
        <v>249</v>
      </c>
      <c r="G162" s="209" t="s">
        <v>209</v>
      </c>
      <c r="H162" s="210">
        <v>2.2240000000000002</v>
      </c>
      <c r="I162" s="211"/>
      <c r="J162" s="212">
        <f>ROUND(I162*H162,2)</f>
        <v>0</v>
      </c>
      <c r="K162" s="208" t="s">
        <v>141</v>
      </c>
      <c r="L162" s="46"/>
      <c r="M162" s="213" t="s">
        <v>19</v>
      </c>
      <c r="N162" s="214" t="s">
        <v>49</v>
      </c>
      <c r="O162" s="86"/>
      <c r="P162" s="215">
        <f>O162*H162</f>
        <v>0</v>
      </c>
      <c r="Q162" s="215">
        <v>0</v>
      </c>
      <c r="R162" s="215">
        <f>Q162*H162</f>
        <v>0</v>
      </c>
      <c r="S162" s="215">
        <v>0</v>
      </c>
      <c r="T162" s="216">
        <f>S162*H162</f>
        <v>0</v>
      </c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R162" s="217" t="s">
        <v>142</v>
      </c>
      <c r="AT162" s="217" t="s">
        <v>137</v>
      </c>
      <c r="AU162" s="217" t="s">
        <v>88</v>
      </c>
      <c r="AY162" s="19" t="s">
        <v>135</v>
      </c>
      <c r="BE162" s="218">
        <f>IF(N162="základní",J162,0)</f>
        <v>0</v>
      </c>
      <c r="BF162" s="218">
        <f>IF(N162="snížená",J162,0)</f>
        <v>0</v>
      </c>
      <c r="BG162" s="218">
        <f>IF(N162="zákl. přenesená",J162,0)</f>
        <v>0</v>
      </c>
      <c r="BH162" s="218">
        <f>IF(N162="sníž. přenesená",J162,0)</f>
        <v>0</v>
      </c>
      <c r="BI162" s="218">
        <f>IF(N162="nulová",J162,0)</f>
        <v>0</v>
      </c>
      <c r="BJ162" s="19" t="s">
        <v>86</v>
      </c>
      <c r="BK162" s="218">
        <f>ROUND(I162*H162,2)</f>
        <v>0</v>
      </c>
      <c r="BL162" s="19" t="s">
        <v>142</v>
      </c>
      <c r="BM162" s="217" t="s">
        <v>645</v>
      </c>
    </row>
    <row r="163" s="2" customFormat="1">
      <c r="A163" s="40"/>
      <c r="B163" s="41"/>
      <c r="C163" s="42"/>
      <c r="D163" s="219" t="s">
        <v>144</v>
      </c>
      <c r="E163" s="42"/>
      <c r="F163" s="220" t="s">
        <v>251</v>
      </c>
      <c r="G163" s="42"/>
      <c r="H163" s="42"/>
      <c r="I163" s="221"/>
      <c r="J163" s="42"/>
      <c r="K163" s="42"/>
      <c r="L163" s="46"/>
      <c r="M163" s="222"/>
      <c r="N163" s="223"/>
      <c r="O163" s="86"/>
      <c r="P163" s="86"/>
      <c r="Q163" s="86"/>
      <c r="R163" s="86"/>
      <c r="S163" s="86"/>
      <c r="T163" s="87"/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T163" s="19" t="s">
        <v>144</v>
      </c>
      <c r="AU163" s="19" t="s">
        <v>88</v>
      </c>
    </row>
    <row r="164" s="15" customFormat="1">
      <c r="A164" s="15"/>
      <c r="B164" s="247"/>
      <c r="C164" s="248"/>
      <c r="D164" s="226" t="s">
        <v>146</v>
      </c>
      <c r="E164" s="249" t="s">
        <v>19</v>
      </c>
      <c r="F164" s="250" t="s">
        <v>252</v>
      </c>
      <c r="G164" s="248"/>
      <c r="H164" s="249" t="s">
        <v>19</v>
      </c>
      <c r="I164" s="251"/>
      <c r="J164" s="248"/>
      <c r="K164" s="248"/>
      <c r="L164" s="252"/>
      <c r="M164" s="253"/>
      <c r="N164" s="254"/>
      <c r="O164" s="254"/>
      <c r="P164" s="254"/>
      <c r="Q164" s="254"/>
      <c r="R164" s="254"/>
      <c r="S164" s="254"/>
      <c r="T164" s="25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T164" s="256" t="s">
        <v>146</v>
      </c>
      <c r="AU164" s="256" t="s">
        <v>88</v>
      </c>
      <c r="AV164" s="15" t="s">
        <v>86</v>
      </c>
      <c r="AW164" s="15" t="s">
        <v>37</v>
      </c>
      <c r="AX164" s="15" t="s">
        <v>78</v>
      </c>
      <c r="AY164" s="256" t="s">
        <v>135</v>
      </c>
    </row>
    <row r="165" s="13" customFormat="1">
      <c r="A165" s="13"/>
      <c r="B165" s="224"/>
      <c r="C165" s="225"/>
      <c r="D165" s="226" t="s">
        <v>146</v>
      </c>
      <c r="E165" s="227" t="s">
        <v>19</v>
      </c>
      <c r="F165" s="228" t="s">
        <v>253</v>
      </c>
      <c r="G165" s="225"/>
      <c r="H165" s="229">
        <v>0.56100000000000005</v>
      </c>
      <c r="I165" s="230"/>
      <c r="J165" s="225"/>
      <c r="K165" s="225"/>
      <c r="L165" s="231"/>
      <c r="M165" s="232"/>
      <c r="N165" s="233"/>
      <c r="O165" s="233"/>
      <c r="P165" s="233"/>
      <c r="Q165" s="233"/>
      <c r="R165" s="233"/>
      <c r="S165" s="233"/>
      <c r="T165" s="234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35" t="s">
        <v>146</v>
      </c>
      <c r="AU165" s="235" t="s">
        <v>88</v>
      </c>
      <c r="AV165" s="13" t="s">
        <v>88</v>
      </c>
      <c r="AW165" s="13" t="s">
        <v>37</v>
      </c>
      <c r="AX165" s="13" t="s">
        <v>78</v>
      </c>
      <c r="AY165" s="235" t="s">
        <v>135</v>
      </c>
    </row>
    <row r="166" s="15" customFormat="1">
      <c r="A166" s="15"/>
      <c r="B166" s="247"/>
      <c r="C166" s="248"/>
      <c r="D166" s="226" t="s">
        <v>146</v>
      </c>
      <c r="E166" s="249" t="s">
        <v>19</v>
      </c>
      <c r="F166" s="250" t="s">
        <v>254</v>
      </c>
      <c r="G166" s="248"/>
      <c r="H166" s="249" t="s">
        <v>19</v>
      </c>
      <c r="I166" s="251"/>
      <c r="J166" s="248"/>
      <c r="K166" s="248"/>
      <c r="L166" s="252"/>
      <c r="M166" s="253"/>
      <c r="N166" s="254"/>
      <c r="O166" s="254"/>
      <c r="P166" s="254"/>
      <c r="Q166" s="254"/>
      <c r="R166" s="254"/>
      <c r="S166" s="254"/>
      <c r="T166" s="25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T166" s="256" t="s">
        <v>146</v>
      </c>
      <c r="AU166" s="256" t="s">
        <v>88</v>
      </c>
      <c r="AV166" s="15" t="s">
        <v>86</v>
      </c>
      <c r="AW166" s="15" t="s">
        <v>37</v>
      </c>
      <c r="AX166" s="15" t="s">
        <v>78</v>
      </c>
      <c r="AY166" s="256" t="s">
        <v>135</v>
      </c>
    </row>
    <row r="167" s="13" customFormat="1">
      <c r="A167" s="13"/>
      <c r="B167" s="224"/>
      <c r="C167" s="225"/>
      <c r="D167" s="226" t="s">
        <v>146</v>
      </c>
      <c r="E167" s="227" t="s">
        <v>19</v>
      </c>
      <c r="F167" s="228" t="s">
        <v>646</v>
      </c>
      <c r="G167" s="225"/>
      <c r="H167" s="229">
        <v>0.23499999999999999</v>
      </c>
      <c r="I167" s="230"/>
      <c r="J167" s="225"/>
      <c r="K167" s="225"/>
      <c r="L167" s="231"/>
      <c r="M167" s="232"/>
      <c r="N167" s="233"/>
      <c r="O167" s="233"/>
      <c r="P167" s="233"/>
      <c r="Q167" s="233"/>
      <c r="R167" s="233"/>
      <c r="S167" s="233"/>
      <c r="T167" s="234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35" t="s">
        <v>146</v>
      </c>
      <c r="AU167" s="235" t="s">
        <v>88</v>
      </c>
      <c r="AV167" s="13" t="s">
        <v>88</v>
      </c>
      <c r="AW167" s="13" t="s">
        <v>37</v>
      </c>
      <c r="AX167" s="13" t="s">
        <v>78</v>
      </c>
      <c r="AY167" s="235" t="s">
        <v>135</v>
      </c>
    </row>
    <row r="168" s="15" customFormat="1">
      <c r="A168" s="15"/>
      <c r="B168" s="247"/>
      <c r="C168" s="248"/>
      <c r="D168" s="226" t="s">
        <v>146</v>
      </c>
      <c r="E168" s="249" t="s">
        <v>19</v>
      </c>
      <c r="F168" s="250" t="s">
        <v>258</v>
      </c>
      <c r="G168" s="248"/>
      <c r="H168" s="249" t="s">
        <v>19</v>
      </c>
      <c r="I168" s="251"/>
      <c r="J168" s="248"/>
      <c r="K168" s="248"/>
      <c r="L168" s="252"/>
      <c r="M168" s="253"/>
      <c r="N168" s="254"/>
      <c r="O168" s="254"/>
      <c r="P168" s="254"/>
      <c r="Q168" s="254"/>
      <c r="R168" s="254"/>
      <c r="S168" s="254"/>
      <c r="T168" s="25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T168" s="256" t="s">
        <v>146</v>
      </c>
      <c r="AU168" s="256" t="s">
        <v>88</v>
      </c>
      <c r="AV168" s="15" t="s">
        <v>86</v>
      </c>
      <c r="AW168" s="15" t="s">
        <v>37</v>
      </c>
      <c r="AX168" s="15" t="s">
        <v>78</v>
      </c>
      <c r="AY168" s="256" t="s">
        <v>135</v>
      </c>
    </row>
    <row r="169" s="13" customFormat="1">
      <c r="A169" s="13"/>
      <c r="B169" s="224"/>
      <c r="C169" s="225"/>
      <c r="D169" s="226" t="s">
        <v>146</v>
      </c>
      <c r="E169" s="227" t="s">
        <v>19</v>
      </c>
      <c r="F169" s="228" t="s">
        <v>259</v>
      </c>
      <c r="G169" s="225"/>
      <c r="H169" s="229">
        <v>0.058000000000000003</v>
      </c>
      <c r="I169" s="230"/>
      <c r="J169" s="225"/>
      <c r="K169" s="225"/>
      <c r="L169" s="231"/>
      <c r="M169" s="232"/>
      <c r="N169" s="233"/>
      <c r="O169" s="233"/>
      <c r="P169" s="233"/>
      <c r="Q169" s="233"/>
      <c r="R169" s="233"/>
      <c r="S169" s="233"/>
      <c r="T169" s="234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35" t="s">
        <v>146</v>
      </c>
      <c r="AU169" s="235" t="s">
        <v>88</v>
      </c>
      <c r="AV169" s="13" t="s">
        <v>88</v>
      </c>
      <c r="AW169" s="13" t="s">
        <v>37</v>
      </c>
      <c r="AX169" s="13" t="s">
        <v>78</v>
      </c>
      <c r="AY169" s="235" t="s">
        <v>135</v>
      </c>
    </row>
    <row r="170" s="15" customFormat="1">
      <c r="A170" s="15"/>
      <c r="B170" s="247"/>
      <c r="C170" s="248"/>
      <c r="D170" s="226" t="s">
        <v>146</v>
      </c>
      <c r="E170" s="249" t="s">
        <v>19</v>
      </c>
      <c r="F170" s="250" t="s">
        <v>260</v>
      </c>
      <c r="G170" s="248"/>
      <c r="H170" s="249" t="s">
        <v>19</v>
      </c>
      <c r="I170" s="251"/>
      <c r="J170" s="248"/>
      <c r="K170" s="248"/>
      <c r="L170" s="252"/>
      <c r="M170" s="253"/>
      <c r="N170" s="254"/>
      <c r="O170" s="254"/>
      <c r="P170" s="254"/>
      <c r="Q170" s="254"/>
      <c r="R170" s="254"/>
      <c r="S170" s="254"/>
      <c r="T170" s="25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T170" s="256" t="s">
        <v>146</v>
      </c>
      <c r="AU170" s="256" t="s">
        <v>88</v>
      </c>
      <c r="AV170" s="15" t="s">
        <v>86</v>
      </c>
      <c r="AW170" s="15" t="s">
        <v>37</v>
      </c>
      <c r="AX170" s="15" t="s">
        <v>78</v>
      </c>
      <c r="AY170" s="256" t="s">
        <v>135</v>
      </c>
    </row>
    <row r="171" s="13" customFormat="1">
      <c r="A171" s="13"/>
      <c r="B171" s="224"/>
      <c r="C171" s="225"/>
      <c r="D171" s="226" t="s">
        <v>146</v>
      </c>
      <c r="E171" s="227" t="s">
        <v>19</v>
      </c>
      <c r="F171" s="228" t="s">
        <v>647</v>
      </c>
      <c r="G171" s="225"/>
      <c r="H171" s="229">
        <v>1.3700000000000001</v>
      </c>
      <c r="I171" s="230"/>
      <c r="J171" s="225"/>
      <c r="K171" s="225"/>
      <c r="L171" s="231"/>
      <c r="M171" s="232"/>
      <c r="N171" s="233"/>
      <c r="O171" s="233"/>
      <c r="P171" s="233"/>
      <c r="Q171" s="233"/>
      <c r="R171" s="233"/>
      <c r="S171" s="233"/>
      <c r="T171" s="234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35" t="s">
        <v>146</v>
      </c>
      <c r="AU171" s="235" t="s">
        <v>88</v>
      </c>
      <c r="AV171" s="13" t="s">
        <v>88</v>
      </c>
      <c r="AW171" s="13" t="s">
        <v>37</v>
      </c>
      <c r="AX171" s="13" t="s">
        <v>78</v>
      </c>
      <c r="AY171" s="235" t="s">
        <v>135</v>
      </c>
    </row>
    <row r="172" s="14" customFormat="1">
      <c r="A172" s="14"/>
      <c r="B172" s="236"/>
      <c r="C172" s="237"/>
      <c r="D172" s="226" t="s">
        <v>146</v>
      </c>
      <c r="E172" s="238" t="s">
        <v>19</v>
      </c>
      <c r="F172" s="239" t="s">
        <v>148</v>
      </c>
      <c r="G172" s="237"/>
      <c r="H172" s="240">
        <v>2.2240000000000002</v>
      </c>
      <c r="I172" s="241"/>
      <c r="J172" s="237"/>
      <c r="K172" s="237"/>
      <c r="L172" s="242"/>
      <c r="M172" s="243"/>
      <c r="N172" s="244"/>
      <c r="O172" s="244"/>
      <c r="P172" s="244"/>
      <c r="Q172" s="244"/>
      <c r="R172" s="244"/>
      <c r="S172" s="244"/>
      <c r="T172" s="245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46" t="s">
        <v>146</v>
      </c>
      <c r="AU172" s="246" t="s">
        <v>88</v>
      </c>
      <c r="AV172" s="14" t="s">
        <v>142</v>
      </c>
      <c r="AW172" s="14" t="s">
        <v>37</v>
      </c>
      <c r="AX172" s="14" t="s">
        <v>86</v>
      </c>
      <c r="AY172" s="246" t="s">
        <v>135</v>
      </c>
    </row>
    <row r="173" s="2" customFormat="1" ht="21.75" customHeight="1">
      <c r="A173" s="40"/>
      <c r="B173" s="41"/>
      <c r="C173" s="257" t="s">
        <v>262</v>
      </c>
      <c r="D173" s="257" t="s">
        <v>225</v>
      </c>
      <c r="E173" s="258" t="s">
        <v>263</v>
      </c>
      <c r="F173" s="259" t="s">
        <v>264</v>
      </c>
      <c r="G173" s="260" t="s">
        <v>209</v>
      </c>
      <c r="H173" s="261">
        <v>0.61699999999999999</v>
      </c>
      <c r="I173" s="262"/>
      <c r="J173" s="263">
        <f>ROUND(I173*H173,2)</f>
        <v>0</v>
      </c>
      <c r="K173" s="259" t="s">
        <v>141</v>
      </c>
      <c r="L173" s="264"/>
      <c r="M173" s="265" t="s">
        <v>19</v>
      </c>
      <c r="N173" s="266" t="s">
        <v>49</v>
      </c>
      <c r="O173" s="86"/>
      <c r="P173" s="215">
        <f>O173*H173</f>
        <v>0</v>
      </c>
      <c r="Q173" s="215">
        <v>1</v>
      </c>
      <c r="R173" s="215">
        <f>Q173*H173</f>
        <v>0.61699999999999999</v>
      </c>
      <c r="S173" s="215">
        <v>0</v>
      </c>
      <c r="T173" s="216">
        <f>S173*H173</f>
        <v>0</v>
      </c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R173" s="217" t="s">
        <v>265</v>
      </c>
      <c r="AT173" s="217" t="s">
        <v>225</v>
      </c>
      <c r="AU173" s="217" t="s">
        <v>88</v>
      </c>
      <c r="AY173" s="19" t="s">
        <v>135</v>
      </c>
      <c r="BE173" s="218">
        <f>IF(N173="základní",J173,0)</f>
        <v>0</v>
      </c>
      <c r="BF173" s="218">
        <f>IF(N173="snížená",J173,0)</f>
        <v>0</v>
      </c>
      <c r="BG173" s="218">
        <f>IF(N173="zákl. přenesená",J173,0)</f>
        <v>0</v>
      </c>
      <c r="BH173" s="218">
        <f>IF(N173="sníž. přenesená",J173,0)</f>
        <v>0</v>
      </c>
      <c r="BI173" s="218">
        <f>IF(N173="nulová",J173,0)</f>
        <v>0</v>
      </c>
      <c r="BJ173" s="19" t="s">
        <v>86</v>
      </c>
      <c r="BK173" s="218">
        <f>ROUND(I173*H173,2)</f>
        <v>0</v>
      </c>
      <c r="BL173" s="19" t="s">
        <v>247</v>
      </c>
      <c r="BM173" s="217" t="s">
        <v>648</v>
      </c>
    </row>
    <row r="174" s="15" customFormat="1">
      <c r="A174" s="15"/>
      <c r="B174" s="247"/>
      <c r="C174" s="248"/>
      <c r="D174" s="226" t="s">
        <v>146</v>
      </c>
      <c r="E174" s="249" t="s">
        <v>19</v>
      </c>
      <c r="F174" s="250" t="s">
        <v>252</v>
      </c>
      <c r="G174" s="248"/>
      <c r="H174" s="249" t="s">
        <v>19</v>
      </c>
      <c r="I174" s="251"/>
      <c r="J174" s="248"/>
      <c r="K174" s="248"/>
      <c r="L174" s="252"/>
      <c r="M174" s="253"/>
      <c r="N174" s="254"/>
      <c r="O174" s="254"/>
      <c r="P174" s="254"/>
      <c r="Q174" s="254"/>
      <c r="R174" s="254"/>
      <c r="S174" s="254"/>
      <c r="T174" s="25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T174" s="256" t="s">
        <v>146</v>
      </c>
      <c r="AU174" s="256" t="s">
        <v>88</v>
      </c>
      <c r="AV174" s="15" t="s">
        <v>86</v>
      </c>
      <c r="AW174" s="15" t="s">
        <v>37</v>
      </c>
      <c r="AX174" s="15" t="s">
        <v>78</v>
      </c>
      <c r="AY174" s="256" t="s">
        <v>135</v>
      </c>
    </row>
    <row r="175" s="13" customFormat="1">
      <c r="A175" s="13"/>
      <c r="B175" s="224"/>
      <c r="C175" s="225"/>
      <c r="D175" s="226" t="s">
        <v>146</v>
      </c>
      <c r="E175" s="227" t="s">
        <v>19</v>
      </c>
      <c r="F175" s="228" t="s">
        <v>253</v>
      </c>
      <c r="G175" s="225"/>
      <c r="H175" s="229">
        <v>0.56100000000000005</v>
      </c>
      <c r="I175" s="230"/>
      <c r="J175" s="225"/>
      <c r="K175" s="225"/>
      <c r="L175" s="231"/>
      <c r="M175" s="232"/>
      <c r="N175" s="233"/>
      <c r="O175" s="233"/>
      <c r="P175" s="233"/>
      <c r="Q175" s="233"/>
      <c r="R175" s="233"/>
      <c r="S175" s="233"/>
      <c r="T175" s="234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35" t="s">
        <v>146</v>
      </c>
      <c r="AU175" s="235" t="s">
        <v>88</v>
      </c>
      <c r="AV175" s="13" t="s">
        <v>88</v>
      </c>
      <c r="AW175" s="13" t="s">
        <v>37</v>
      </c>
      <c r="AX175" s="13" t="s">
        <v>86</v>
      </c>
      <c r="AY175" s="235" t="s">
        <v>135</v>
      </c>
    </row>
    <row r="176" s="13" customFormat="1">
      <c r="A176" s="13"/>
      <c r="B176" s="224"/>
      <c r="C176" s="225"/>
      <c r="D176" s="226" t="s">
        <v>146</v>
      </c>
      <c r="E176" s="225"/>
      <c r="F176" s="228" t="s">
        <v>267</v>
      </c>
      <c r="G176" s="225"/>
      <c r="H176" s="229">
        <v>0.61699999999999999</v>
      </c>
      <c r="I176" s="230"/>
      <c r="J176" s="225"/>
      <c r="K176" s="225"/>
      <c r="L176" s="231"/>
      <c r="M176" s="232"/>
      <c r="N176" s="233"/>
      <c r="O176" s="233"/>
      <c r="P176" s="233"/>
      <c r="Q176" s="233"/>
      <c r="R176" s="233"/>
      <c r="S176" s="233"/>
      <c r="T176" s="234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35" t="s">
        <v>146</v>
      </c>
      <c r="AU176" s="235" t="s">
        <v>88</v>
      </c>
      <c r="AV176" s="13" t="s">
        <v>88</v>
      </c>
      <c r="AW176" s="13" t="s">
        <v>4</v>
      </c>
      <c r="AX176" s="13" t="s">
        <v>86</v>
      </c>
      <c r="AY176" s="235" t="s">
        <v>135</v>
      </c>
    </row>
    <row r="177" s="2" customFormat="1" ht="21.75" customHeight="1">
      <c r="A177" s="40"/>
      <c r="B177" s="41"/>
      <c r="C177" s="257" t="s">
        <v>268</v>
      </c>
      <c r="D177" s="257" t="s">
        <v>225</v>
      </c>
      <c r="E177" s="258" t="s">
        <v>269</v>
      </c>
      <c r="F177" s="259" t="s">
        <v>270</v>
      </c>
      <c r="G177" s="260" t="s">
        <v>209</v>
      </c>
      <c r="H177" s="261">
        <v>0.25900000000000001</v>
      </c>
      <c r="I177" s="262"/>
      <c r="J177" s="263">
        <f>ROUND(I177*H177,2)</f>
        <v>0</v>
      </c>
      <c r="K177" s="259" t="s">
        <v>141</v>
      </c>
      <c r="L177" s="264"/>
      <c r="M177" s="265" t="s">
        <v>19</v>
      </c>
      <c r="N177" s="266" t="s">
        <v>49</v>
      </c>
      <c r="O177" s="86"/>
      <c r="P177" s="215">
        <f>O177*H177</f>
        <v>0</v>
      </c>
      <c r="Q177" s="215">
        <v>1</v>
      </c>
      <c r="R177" s="215">
        <f>Q177*H177</f>
        <v>0.25900000000000001</v>
      </c>
      <c r="S177" s="215">
        <v>0</v>
      </c>
      <c r="T177" s="216">
        <f>S177*H177</f>
        <v>0</v>
      </c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R177" s="217" t="s">
        <v>265</v>
      </c>
      <c r="AT177" s="217" t="s">
        <v>225</v>
      </c>
      <c r="AU177" s="217" t="s">
        <v>88</v>
      </c>
      <c r="AY177" s="19" t="s">
        <v>135</v>
      </c>
      <c r="BE177" s="218">
        <f>IF(N177="základní",J177,0)</f>
        <v>0</v>
      </c>
      <c r="BF177" s="218">
        <f>IF(N177="snížená",J177,0)</f>
        <v>0</v>
      </c>
      <c r="BG177" s="218">
        <f>IF(N177="zákl. přenesená",J177,0)</f>
        <v>0</v>
      </c>
      <c r="BH177" s="218">
        <f>IF(N177="sníž. přenesená",J177,0)</f>
        <v>0</v>
      </c>
      <c r="BI177" s="218">
        <f>IF(N177="nulová",J177,0)</f>
        <v>0</v>
      </c>
      <c r="BJ177" s="19" t="s">
        <v>86</v>
      </c>
      <c r="BK177" s="218">
        <f>ROUND(I177*H177,2)</f>
        <v>0</v>
      </c>
      <c r="BL177" s="19" t="s">
        <v>247</v>
      </c>
      <c r="BM177" s="217" t="s">
        <v>649</v>
      </c>
    </row>
    <row r="178" s="15" customFormat="1">
      <c r="A178" s="15"/>
      <c r="B178" s="247"/>
      <c r="C178" s="248"/>
      <c r="D178" s="226" t="s">
        <v>146</v>
      </c>
      <c r="E178" s="249" t="s">
        <v>19</v>
      </c>
      <c r="F178" s="250" t="s">
        <v>254</v>
      </c>
      <c r="G178" s="248"/>
      <c r="H178" s="249" t="s">
        <v>19</v>
      </c>
      <c r="I178" s="251"/>
      <c r="J178" s="248"/>
      <c r="K178" s="248"/>
      <c r="L178" s="252"/>
      <c r="M178" s="253"/>
      <c r="N178" s="254"/>
      <c r="O178" s="254"/>
      <c r="P178" s="254"/>
      <c r="Q178" s="254"/>
      <c r="R178" s="254"/>
      <c r="S178" s="254"/>
      <c r="T178" s="25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T178" s="256" t="s">
        <v>146</v>
      </c>
      <c r="AU178" s="256" t="s">
        <v>88</v>
      </c>
      <c r="AV178" s="15" t="s">
        <v>86</v>
      </c>
      <c r="AW178" s="15" t="s">
        <v>37</v>
      </c>
      <c r="AX178" s="15" t="s">
        <v>78</v>
      </c>
      <c r="AY178" s="256" t="s">
        <v>135</v>
      </c>
    </row>
    <row r="179" s="13" customFormat="1">
      <c r="A179" s="13"/>
      <c r="B179" s="224"/>
      <c r="C179" s="225"/>
      <c r="D179" s="226" t="s">
        <v>146</v>
      </c>
      <c r="E179" s="227" t="s">
        <v>19</v>
      </c>
      <c r="F179" s="228" t="s">
        <v>646</v>
      </c>
      <c r="G179" s="225"/>
      <c r="H179" s="229">
        <v>0.23499999999999999</v>
      </c>
      <c r="I179" s="230"/>
      <c r="J179" s="225"/>
      <c r="K179" s="225"/>
      <c r="L179" s="231"/>
      <c r="M179" s="232"/>
      <c r="N179" s="233"/>
      <c r="O179" s="233"/>
      <c r="P179" s="233"/>
      <c r="Q179" s="233"/>
      <c r="R179" s="233"/>
      <c r="S179" s="233"/>
      <c r="T179" s="234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35" t="s">
        <v>146</v>
      </c>
      <c r="AU179" s="235" t="s">
        <v>88</v>
      </c>
      <c r="AV179" s="13" t="s">
        <v>88</v>
      </c>
      <c r="AW179" s="13" t="s">
        <v>37</v>
      </c>
      <c r="AX179" s="13" t="s">
        <v>78</v>
      </c>
      <c r="AY179" s="235" t="s">
        <v>135</v>
      </c>
    </row>
    <row r="180" s="14" customFormat="1">
      <c r="A180" s="14"/>
      <c r="B180" s="236"/>
      <c r="C180" s="237"/>
      <c r="D180" s="226" t="s">
        <v>146</v>
      </c>
      <c r="E180" s="238" t="s">
        <v>19</v>
      </c>
      <c r="F180" s="239" t="s">
        <v>148</v>
      </c>
      <c r="G180" s="237"/>
      <c r="H180" s="240">
        <v>0.23499999999999999</v>
      </c>
      <c r="I180" s="241"/>
      <c r="J180" s="237"/>
      <c r="K180" s="237"/>
      <c r="L180" s="242"/>
      <c r="M180" s="243"/>
      <c r="N180" s="244"/>
      <c r="O180" s="244"/>
      <c r="P180" s="244"/>
      <c r="Q180" s="244"/>
      <c r="R180" s="244"/>
      <c r="S180" s="244"/>
      <c r="T180" s="245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46" t="s">
        <v>146</v>
      </c>
      <c r="AU180" s="246" t="s">
        <v>88</v>
      </c>
      <c r="AV180" s="14" t="s">
        <v>142</v>
      </c>
      <c r="AW180" s="14" t="s">
        <v>37</v>
      </c>
      <c r="AX180" s="14" t="s">
        <v>86</v>
      </c>
      <c r="AY180" s="246" t="s">
        <v>135</v>
      </c>
    </row>
    <row r="181" s="13" customFormat="1">
      <c r="A181" s="13"/>
      <c r="B181" s="224"/>
      <c r="C181" s="225"/>
      <c r="D181" s="226" t="s">
        <v>146</v>
      </c>
      <c r="E181" s="225"/>
      <c r="F181" s="228" t="s">
        <v>650</v>
      </c>
      <c r="G181" s="225"/>
      <c r="H181" s="229">
        <v>0.25900000000000001</v>
      </c>
      <c r="I181" s="230"/>
      <c r="J181" s="225"/>
      <c r="K181" s="225"/>
      <c r="L181" s="231"/>
      <c r="M181" s="232"/>
      <c r="N181" s="233"/>
      <c r="O181" s="233"/>
      <c r="P181" s="233"/>
      <c r="Q181" s="233"/>
      <c r="R181" s="233"/>
      <c r="S181" s="233"/>
      <c r="T181" s="234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35" t="s">
        <v>146</v>
      </c>
      <c r="AU181" s="235" t="s">
        <v>88</v>
      </c>
      <c r="AV181" s="13" t="s">
        <v>88</v>
      </c>
      <c r="AW181" s="13" t="s">
        <v>4</v>
      </c>
      <c r="AX181" s="13" t="s">
        <v>86</v>
      </c>
      <c r="AY181" s="235" t="s">
        <v>135</v>
      </c>
    </row>
    <row r="182" s="2" customFormat="1" ht="21.75" customHeight="1">
      <c r="A182" s="40"/>
      <c r="B182" s="41"/>
      <c r="C182" s="257" t="s">
        <v>273</v>
      </c>
      <c r="D182" s="257" t="s">
        <v>225</v>
      </c>
      <c r="E182" s="258" t="s">
        <v>280</v>
      </c>
      <c r="F182" s="259" t="s">
        <v>281</v>
      </c>
      <c r="G182" s="260" t="s">
        <v>209</v>
      </c>
      <c r="H182" s="261">
        <v>1.5069999999999999</v>
      </c>
      <c r="I182" s="262"/>
      <c r="J182" s="263">
        <f>ROUND(I182*H182,2)</f>
        <v>0</v>
      </c>
      <c r="K182" s="259" t="s">
        <v>141</v>
      </c>
      <c r="L182" s="264"/>
      <c r="M182" s="265" t="s">
        <v>19</v>
      </c>
      <c r="N182" s="266" t="s">
        <v>49</v>
      </c>
      <c r="O182" s="86"/>
      <c r="P182" s="215">
        <f>O182*H182</f>
        <v>0</v>
      </c>
      <c r="Q182" s="215">
        <v>1</v>
      </c>
      <c r="R182" s="215">
        <f>Q182*H182</f>
        <v>1.5069999999999999</v>
      </c>
      <c r="S182" s="215">
        <v>0</v>
      </c>
      <c r="T182" s="216">
        <f>S182*H182</f>
        <v>0</v>
      </c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R182" s="217" t="s">
        <v>265</v>
      </c>
      <c r="AT182" s="217" t="s">
        <v>225</v>
      </c>
      <c r="AU182" s="217" t="s">
        <v>88</v>
      </c>
      <c r="AY182" s="19" t="s">
        <v>135</v>
      </c>
      <c r="BE182" s="218">
        <f>IF(N182="základní",J182,0)</f>
        <v>0</v>
      </c>
      <c r="BF182" s="218">
        <f>IF(N182="snížená",J182,0)</f>
        <v>0</v>
      </c>
      <c r="BG182" s="218">
        <f>IF(N182="zákl. přenesená",J182,0)</f>
        <v>0</v>
      </c>
      <c r="BH182" s="218">
        <f>IF(N182="sníž. přenesená",J182,0)</f>
        <v>0</v>
      </c>
      <c r="BI182" s="218">
        <f>IF(N182="nulová",J182,0)</f>
        <v>0</v>
      </c>
      <c r="BJ182" s="19" t="s">
        <v>86</v>
      </c>
      <c r="BK182" s="218">
        <f>ROUND(I182*H182,2)</f>
        <v>0</v>
      </c>
      <c r="BL182" s="19" t="s">
        <v>247</v>
      </c>
      <c r="BM182" s="217" t="s">
        <v>651</v>
      </c>
    </row>
    <row r="183" s="15" customFormat="1">
      <c r="A183" s="15"/>
      <c r="B183" s="247"/>
      <c r="C183" s="248"/>
      <c r="D183" s="226" t="s">
        <v>146</v>
      </c>
      <c r="E183" s="249" t="s">
        <v>19</v>
      </c>
      <c r="F183" s="250" t="s">
        <v>260</v>
      </c>
      <c r="G183" s="248"/>
      <c r="H183" s="249" t="s">
        <v>19</v>
      </c>
      <c r="I183" s="251"/>
      <c r="J183" s="248"/>
      <c r="K183" s="248"/>
      <c r="L183" s="252"/>
      <c r="M183" s="253"/>
      <c r="N183" s="254"/>
      <c r="O183" s="254"/>
      <c r="P183" s="254"/>
      <c r="Q183" s="254"/>
      <c r="R183" s="254"/>
      <c r="S183" s="254"/>
      <c r="T183" s="25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T183" s="256" t="s">
        <v>146</v>
      </c>
      <c r="AU183" s="256" t="s">
        <v>88</v>
      </c>
      <c r="AV183" s="15" t="s">
        <v>86</v>
      </c>
      <c r="AW183" s="15" t="s">
        <v>37</v>
      </c>
      <c r="AX183" s="15" t="s">
        <v>78</v>
      </c>
      <c r="AY183" s="256" t="s">
        <v>135</v>
      </c>
    </row>
    <row r="184" s="13" customFormat="1">
      <c r="A184" s="13"/>
      <c r="B184" s="224"/>
      <c r="C184" s="225"/>
      <c r="D184" s="226" t="s">
        <v>146</v>
      </c>
      <c r="E184" s="227" t="s">
        <v>19</v>
      </c>
      <c r="F184" s="228" t="s">
        <v>647</v>
      </c>
      <c r="G184" s="225"/>
      <c r="H184" s="229">
        <v>1.3700000000000001</v>
      </c>
      <c r="I184" s="230"/>
      <c r="J184" s="225"/>
      <c r="K184" s="225"/>
      <c r="L184" s="231"/>
      <c r="M184" s="232"/>
      <c r="N184" s="233"/>
      <c r="O184" s="233"/>
      <c r="P184" s="233"/>
      <c r="Q184" s="233"/>
      <c r="R184" s="233"/>
      <c r="S184" s="233"/>
      <c r="T184" s="234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35" t="s">
        <v>146</v>
      </c>
      <c r="AU184" s="235" t="s">
        <v>88</v>
      </c>
      <c r="AV184" s="13" t="s">
        <v>88</v>
      </c>
      <c r="AW184" s="13" t="s">
        <v>37</v>
      </c>
      <c r="AX184" s="13" t="s">
        <v>78</v>
      </c>
      <c r="AY184" s="235" t="s">
        <v>135</v>
      </c>
    </row>
    <row r="185" s="14" customFormat="1">
      <c r="A185" s="14"/>
      <c r="B185" s="236"/>
      <c r="C185" s="237"/>
      <c r="D185" s="226" t="s">
        <v>146</v>
      </c>
      <c r="E185" s="238" t="s">
        <v>19</v>
      </c>
      <c r="F185" s="239" t="s">
        <v>148</v>
      </c>
      <c r="G185" s="237"/>
      <c r="H185" s="240">
        <v>1.3700000000000001</v>
      </c>
      <c r="I185" s="241"/>
      <c r="J185" s="237"/>
      <c r="K185" s="237"/>
      <c r="L185" s="242"/>
      <c r="M185" s="243"/>
      <c r="N185" s="244"/>
      <c r="O185" s="244"/>
      <c r="P185" s="244"/>
      <c r="Q185" s="244"/>
      <c r="R185" s="244"/>
      <c r="S185" s="244"/>
      <c r="T185" s="245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46" t="s">
        <v>146</v>
      </c>
      <c r="AU185" s="246" t="s">
        <v>88</v>
      </c>
      <c r="AV185" s="14" t="s">
        <v>142</v>
      </c>
      <c r="AW185" s="14" t="s">
        <v>37</v>
      </c>
      <c r="AX185" s="14" t="s">
        <v>86</v>
      </c>
      <c r="AY185" s="246" t="s">
        <v>135</v>
      </c>
    </row>
    <row r="186" s="13" customFormat="1">
      <c r="A186" s="13"/>
      <c r="B186" s="224"/>
      <c r="C186" s="225"/>
      <c r="D186" s="226" t="s">
        <v>146</v>
      </c>
      <c r="E186" s="225"/>
      <c r="F186" s="228" t="s">
        <v>652</v>
      </c>
      <c r="G186" s="225"/>
      <c r="H186" s="229">
        <v>1.5069999999999999</v>
      </c>
      <c r="I186" s="230"/>
      <c r="J186" s="225"/>
      <c r="K186" s="225"/>
      <c r="L186" s="231"/>
      <c r="M186" s="232"/>
      <c r="N186" s="233"/>
      <c r="O186" s="233"/>
      <c r="P186" s="233"/>
      <c r="Q186" s="233"/>
      <c r="R186" s="233"/>
      <c r="S186" s="233"/>
      <c r="T186" s="234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35" t="s">
        <v>146</v>
      </c>
      <c r="AU186" s="235" t="s">
        <v>88</v>
      </c>
      <c r="AV186" s="13" t="s">
        <v>88</v>
      </c>
      <c r="AW186" s="13" t="s">
        <v>4</v>
      </c>
      <c r="AX186" s="13" t="s">
        <v>86</v>
      </c>
      <c r="AY186" s="235" t="s">
        <v>135</v>
      </c>
    </row>
    <row r="187" s="2" customFormat="1" ht="24.15" customHeight="1">
      <c r="A187" s="40"/>
      <c r="B187" s="41"/>
      <c r="C187" s="257" t="s">
        <v>279</v>
      </c>
      <c r="D187" s="257" t="s">
        <v>225</v>
      </c>
      <c r="E187" s="258" t="s">
        <v>284</v>
      </c>
      <c r="F187" s="259" t="s">
        <v>285</v>
      </c>
      <c r="G187" s="260" t="s">
        <v>209</v>
      </c>
      <c r="H187" s="261">
        <v>0.064000000000000001</v>
      </c>
      <c r="I187" s="262"/>
      <c r="J187" s="263">
        <f>ROUND(I187*H187,2)</f>
        <v>0</v>
      </c>
      <c r="K187" s="259" t="s">
        <v>141</v>
      </c>
      <c r="L187" s="264"/>
      <c r="M187" s="265" t="s">
        <v>19</v>
      </c>
      <c r="N187" s="266" t="s">
        <v>49</v>
      </c>
      <c r="O187" s="86"/>
      <c r="P187" s="215">
        <f>O187*H187</f>
        <v>0</v>
      </c>
      <c r="Q187" s="215">
        <v>1</v>
      </c>
      <c r="R187" s="215">
        <f>Q187*H187</f>
        <v>0.064000000000000001</v>
      </c>
      <c r="S187" s="215">
        <v>0</v>
      </c>
      <c r="T187" s="216">
        <f>S187*H187</f>
        <v>0</v>
      </c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R187" s="217" t="s">
        <v>265</v>
      </c>
      <c r="AT187" s="217" t="s">
        <v>225</v>
      </c>
      <c r="AU187" s="217" t="s">
        <v>88</v>
      </c>
      <c r="AY187" s="19" t="s">
        <v>135</v>
      </c>
      <c r="BE187" s="218">
        <f>IF(N187="základní",J187,0)</f>
        <v>0</v>
      </c>
      <c r="BF187" s="218">
        <f>IF(N187="snížená",J187,0)</f>
        <v>0</v>
      </c>
      <c r="BG187" s="218">
        <f>IF(N187="zákl. přenesená",J187,0)</f>
        <v>0</v>
      </c>
      <c r="BH187" s="218">
        <f>IF(N187="sníž. přenesená",J187,0)</f>
        <v>0</v>
      </c>
      <c r="BI187" s="218">
        <f>IF(N187="nulová",J187,0)</f>
        <v>0</v>
      </c>
      <c r="BJ187" s="19" t="s">
        <v>86</v>
      </c>
      <c r="BK187" s="218">
        <f>ROUND(I187*H187,2)</f>
        <v>0</v>
      </c>
      <c r="BL187" s="19" t="s">
        <v>247</v>
      </c>
      <c r="BM187" s="217" t="s">
        <v>653</v>
      </c>
    </row>
    <row r="188" s="15" customFormat="1">
      <c r="A188" s="15"/>
      <c r="B188" s="247"/>
      <c r="C188" s="248"/>
      <c r="D188" s="226" t="s">
        <v>146</v>
      </c>
      <c r="E188" s="249" t="s">
        <v>19</v>
      </c>
      <c r="F188" s="250" t="s">
        <v>258</v>
      </c>
      <c r="G188" s="248"/>
      <c r="H188" s="249" t="s">
        <v>19</v>
      </c>
      <c r="I188" s="251"/>
      <c r="J188" s="248"/>
      <c r="K188" s="248"/>
      <c r="L188" s="252"/>
      <c r="M188" s="253"/>
      <c r="N188" s="254"/>
      <c r="O188" s="254"/>
      <c r="P188" s="254"/>
      <c r="Q188" s="254"/>
      <c r="R188" s="254"/>
      <c r="S188" s="254"/>
      <c r="T188" s="25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T188" s="256" t="s">
        <v>146</v>
      </c>
      <c r="AU188" s="256" t="s">
        <v>88</v>
      </c>
      <c r="AV188" s="15" t="s">
        <v>86</v>
      </c>
      <c r="AW188" s="15" t="s">
        <v>37</v>
      </c>
      <c r="AX188" s="15" t="s">
        <v>78</v>
      </c>
      <c r="AY188" s="256" t="s">
        <v>135</v>
      </c>
    </row>
    <row r="189" s="13" customFormat="1">
      <c r="A189" s="13"/>
      <c r="B189" s="224"/>
      <c r="C189" s="225"/>
      <c r="D189" s="226" t="s">
        <v>146</v>
      </c>
      <c r="E189" s="227" t="s">
        <v>19</v>
      </c>
      <c r="F189" s="228" t="s">
        <v>259</v>
      </c>
      <c r="G189" s="225"/>
      <c r="H189" s="229">
        <v>0.058000000000000003</v>
      </c>
      <c r="I189" s="230"/>
      <c r="J189" s="225"/>
      <c r="K189" s="225"/>
      <c r="L189" s="231"/>
      <c r="M189" s="232"/>
      <c r="N189" s="233"/>
      <c r="O189" s="233"/>
      <c r="P189" s="233"/>
      <c r="Q189" s="233"/>
      <c r="R189" s="233"/>
      <c r="S189" s="233"/>
      <c r="T189" s="234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35" t="s">
        <v>146</v>
      </c>
      <c r="AU189" s="235" t="s">
        <v>88</v>
      </c>
      <c r="AV189" s="13" t="s">
        <v>88</v>
      </c>
      <c r="AW189" s="13" t="s">
        <v>37</v>
      </c>
      <c r="AX189" s="13" t="s">
        <v>86</v>
      </c>
      <c r="AY189" s="235" t="s">
        <v>135</v>
      </c>
    </row>
    <row r="190" s="13" customFormat="1">
      <c r="A190" s="13"/>
      <c r="B190" s="224"/>
      <c r="C190" s="225"/>
      <c r="D190" s="226" t="s">
        <v>146</v>
      </c>
      <c r="E190" s="225"/>
      <c r="F190" s="228" t="s">
        <v>287</v>
      </c>
      <c r="G190" s="225"/>
      <c r="H190" s="229">
        <v>0.064000000000000001</v>
      </c>
      <c r="I190" s="230"/>
      <c r="J190" s="225"/>
      <c r="K190" s="225"/>
      <c r="L190" s="231"/>
      <c r="M190" s="232"/>
      <c r="N190" s="233"/>
      <c r="O190" s="233"/>
      <c r="P190" s="233"/>
      <c r="Q190" s="233"/>
      <c r="R190" s="233"/>
      <c r="S190" s="233"/>
      <c r="T190" s="234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35" t="s">
        <v>146</v>
      </c>
      <c r="AU190" s="235" t="s">
        <v>88</v>
      </c>
      <c r="AV190" s="13" t="s">
        <v>88</v>
      </c>
      <c r="AW190" s="13" t="s">
        <v>4</v>
      </c>
      <c r="AX190" s="13" t="s">
        <v>86</v>
      </c>
      <c r="AY190" s="235" t="s">
        <v>135</v>
      </c>
    </row>
    <row r="191" s="12" customFormat="1" ht="22.8" customHeight="1">
      <c r="A191" s="12"/>
      <c r="B191" s="190"/>
      <c r="C191" s="191"/>
      <c r="D191" s="192" t="s">
        <v>77</v>
      </c>
      <c r="E191" s="204" t="s">
        <v>166</v>
      </c>
      <c r="F191" s="204" t="s">
        <v>288</v>
      </c>
      <c r="G191" s="191"/>
      <c r="H191" s="191"/>
      <c r="I191" s="194"/>
      <c r="J191" s="205">
        <f>BK191</f>
        <v>0</v>
      </c>
      <c r="K191" s="191"/>
      <c r="L191" s="196"/>
      <c r="M191" s="197"/>
      <c r="N191" s="198"/>
      <c r="O191" s="198"/>
      <c r="P191" s="199">
        <f>SUM(P192:P208)</f>
        <v>0</v>
      </c>
      <c r="Q191" s="198"/>
      <c r="R191" s="199">
        <f>SUM(R192:R208)</f>
        <v>1.1777039999999999</v>
      </c>
      <c r="S191" s="198"/>
      <c r="T191" s="200">
        <f>SUM(T192:T208)</f>
        <v>0</v>
      </c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R191" s="201" t="s">
        <v>86</v>
      </c>
      <c r="AT191" s="202" t="s">
        <v>77</v>
      </c>
      <c r="AU191" s="202" t="s">
        <v>86</v>
      </c>
      <c r="AY191" s="201" t="s">
        <v>135</v>
      </c>
      <c r="BK191" s="203">
        <f>SUM(BK192:BK208)</f>
        <v>0</v>
      </c>
    </row>
    <row r="192" s="2" customFormat="1" ht="33" customHeight="1">
      <c r="A192" s="40"/>
      <c r="B192" s="41"/>
      <c r="C192" s="206" t="s">
        <v>7</v>
      </c>
      <c r="D192" s="206" t="s">
        <v>137</v>
      </c>
      <c r="E192" s="207" t="s">
        <v>290</v>
      </c>
      <c r="F192" s="208" t="s">
        <v>291</v>
      </c>
      <c r="G192" s="209" t="s">
        <v>140</v>
      </c>
      <c r="H192" s="210">
        <v>18</v>
      </c>
      <c r="I192" s="211"/>
      <c r="J192" s="212">
        <f>ROUND(I192*H192,2)</f>
        <v>0</v>
      </c>
      <c r="K192" s="208" t="s">
        <v>141</v>
      </c>
      <c r="L192" s="46"/>
      <c r="M192" s="213" t="s">
        <v>19</v>
      </c>
      <c r="N192" s="214" t="s">
        <v>49</v>
      </c>
      <c r="O192" s="86"/>
      <c r="P192" s="215">
        <f>O192*H192</f>
        <v>0</v>
      </c>
      <c r="Q192" s="215">
        <v>0</v>
      </c>
      <c r="R192" s="215">
        <f>Q192*H192</f>
        <v>0</v>
      </c>
      <c r="S192" s="215">
        <v>0</v>
      </c>
      <c r="T192" s="216">
        <f>S192*H192</f>
        <v>0</v>
      </c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R192" s="217" t="s">
        <v>142</v>
      </c>
      <c r="AT192" s="217" t="s">
        <v>137</v>
      </c>
      <c r="AU192" s="217" t="s">
        <v>88</v>
      </c>
      <c r="AY192" s="19" t="s">
        <v>135</v>
      </c>
      <c r="BE192" s="218">
        <f>IF(N192="základní",J192,0)</f>
        <v>0</v>
      </c>
      <c r="BF192" s="218">
        <f>IF(N192="snížená",J192,0)</f>
        <v>0</v>
      </c>
      <c r="BG192" s="218">
        <f>IF(N192="zákl. přenesená",J192,0)</f>
        <v>0</v>
      </c>
      <c r="BH192" s="218">
        <f>IF(N192="sníž. přenesená",J192,0)</f>
        <v>0</v>
      </c>
      <c r="BI192" s="218">
        <f>IF(N192="nulová",J192,0)</f>
        <v>0</v>
      </c>
      <c r="BJ192" s="19" t="s">
        <v>86</v>
      </c>
      <c r="BK192" s="218">
        <f>ROUND(I192*H192,2)</f>
        <v>0</v>
      </c>
      <c r="BL192" s="19" t="s">
        <v>142</v>
      </c>
      <c r="BM192" s="217" t="s">
        <v>654</v>
      </c>
    </row>
    <row r="193" s="2" customFormat="1">
      <c r="A193" s="40"/>
      <c r="B193" s="41"/>
      <c r="C193" s="42"/>
      <c r="D193" s="219" t="s">
        <v>144</v>
      </c>
      <c r="E193" s="42"/>
      <c r="F193" s="220" t="s">
        <v>293</v>
      </c>
      <c r="G193" s="42"/>
      <c r="H193" s="42"/>
      <c r="I193" s="221"/>
      <c r="J193" s="42"/>
      <c r="K193" s="42"/>
      <c r="L193" s="46"/>
      <c r="M193" s="222"/>
      <c r="N193" s="223"/>
      <c r="O193" s="86"/>
      <c r="P193" s="86"/>
      <c r="Q193" s="86"/>
      <c r="R193" s="86"/>
      <c r="S193" s="86"/>
      <c r="T193" s="87"/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T193" s="19" t="s">
        <v>144</v>
      </c>
      <c r="AU193" s="19" t="s">
        <v>88</v>
      </c>
    </row>
    <row r="194" s="13" customFormat="1">
      <c r="A194" s="13"/>
      <c r="B194" s="224"/>
      <c r="C194" s="225"/>
      <c r="D194" s="226" t="s">
        <v>146</v>
      </c>
      <c r="E194" s="227" t="s">
        <v>19</v>
      </c>
      <c r="F194" s="228" t="s">
        <v>153</v>
      </c>
      <c r="G194" s="225"/>
      <c r="H194" s="229">
        <v>18</v>
      </c>
      <c r="I194" s="230"/>
      <c r="J194" s="225"/>
      <c r="K194" s="225"/>
      <c r="L194" s="231"/>
      <c r="M194" s="232"/>
      <c r="N194" s="233"/>
      <c r="O194" s="233"/>
      <c r="P194" s="233"/>
      <c r="Q194" s="233"/>
      <c r="R194" s="233"/>
      <c r="S194" s="233"/>
      <c r="T194" s="234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35" t="s">
        <v>146</v>
      </c>
      <c r="AU194" s="235" t="s">
        <v>88</v>
      </c>
      <c r="AV194" s="13" t="s">
        <v>88</v>
      </c>
      <c r="AW194" s="13" t="s">
        <v>37</v>
      </c>
      <c r="AX194" s="13" t="s">
        <v>86</v>
      </c>
      <c r="AY194" s="235" t="s">
        <v>135</v>
      </c>
    </row>
    <row r="195" s="2" customFormat="1" ht="33" customHeight="1">
      <c r="A195" s="40"/>
      <c r="B195" s="41"/>
      <c r="C195" s="206" t="s">
        <v>289</v>
      </c>
      <c r="D195" s="206" t="s">
        <v>137</v>
      </c>
      <c r="E195" s="207" t="s">
        <v>295</v>
      </c>
      <c r="F195" s="208" t="s">
        <v>296</v>
      </c>
      <c r="G195" s="209" t="s">
        <v>140</v>
      </c>
      <c r="H195" s="210">
        <v>18</v>
      </c>
      <c r="I195" s="211"/>
      <c r="J195" s="212">
        <f>ROUND(I195*H195,2)</f>
        <v>0</v>
      </c>
      <c r="K195" s="208" t="s">
        <v>141</v>
      </c>
      <c r="L195" s="46"/>
      <c r="M195" s="213" t="s">
        <v>19</v>
      </c>
      <c r="N195" s="214" t="s">
        <v>49</v>
      </c>
      <c r="O195" s="86"/>
      <c r="P195" s="215">
        <f>O195*H195</f>
        <v>0</v>
      </c>
      <c r="Q195" s="215">
        <v>0</v>
      </c>
      <c r="R195" s="215">
        <f>Q195*H195</f>
        <v>0</v>
      </c>
      <c r="S195" s="215">
        <v>0</v>
      </c>
      <c r="T195" s="216">
        <f>S195*H195</f>
        <v>0</v>
      </c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R195" s="217" t="s">
        <v>142</v>
      </c>
      <c r="AT195" s="217" t="s">
        <v>137</v>
      </c>
      <c r="AU195" s="217" t="s">
        <v>88</v>
      </c>
      <c r="AY195" s="19" t="s">
        <v>135</v>
      </c>
      <c r="BE195" s="218">
        <f>IF(N195="základní",J195,0)</f>
        <v>0</v>
      </c>
      <c r="BF195" s="218">
        <f>IF(N195="snížená",J195,0)</f>
        <v>0</v>
      </c>
      <c r="BG195" s="218">
        <f>IF(N195="zákl. přenesená",J195,0)</f>
        <v>0</v>
      </c>
      <c r="BH195" s="218">
        <f>IF(N195="sníž. přenesená",J195,0)</f>
        <v>0</v>
      </c>
      <c r="BI195" s="218">
        <f>IF(N195="nulová",J195,0)</f>
        <v>0</v>
      </c>
      <c r="BJ195" s="19" t="s">
        <v>86</v>
      </c>
      <c r="BK195" s="218">
        <f>ROUND(I195*H195,2)</f>
        <v>0</v>
      </c>
      <c r="BL195" s="19" t="s">
        <v>142</v>
      </c>
      <c r="BM195" s="217" t="s">
        <v>655</v>
      </c>
    </row>
    <row r="196" s="2" customFormat="1">
      <c r="A196" s="40"/>
      <c r="B196" s="41"/>
      <c r="C196" s="42"/>
      <c r="D196" s="219" t="s">
        <v>144</v>
      </c>
      <c r="E196" s="42"/>
      <c r="F196" s="220" t="s">
        <v>298</v>
      </c>
      <c r="G196" s="42"/>
      <c r="H196" s="42"/>
      <c r="I196" s="221"/>
      <c r="J196" s="42"/>
      <c r="K196" s="42"/>
      <c r="L196" s="46"/>
      <c r="M196" s="222"/>
      <c r="N196" s="223"/>
      <c r="O196" s="86"/>
      <c r="P196" s="86"/>
      <c r="Q196" s="86"/>
      <c r="R196" s="86"/>
      <c r="S196" s="86"/>
      <c r="T196" s="87"/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T196" s="19" t="s">
        <v>144</v>
      </c>
      <c r="AU196" s="19" t="s">
        <v>88</v>
      </c>
    </row>
    <row r="197" s="13" customFormat="1">
      <c r="A197" s="13"/>
      <c r="B197" s="224"/>
      <c r="C197" s="225"/>
      <c r="D197" s="226" t="s">
        <v>146</v>
      </c>
      <c r="E197" s="227" t="s">
        <v>19</v>
      </c>
      <c r="F197" s="228" t="s">
        <v>153</v>
      </c>
      <c r="G197" s="225"/>
      <c r="H197" s="229">
        <v>18</v>
      </c>
      <c r="I197" s="230"/>
      <c r="J197" s="225"/>
      <c r="K197" s="225"/>
      <c r="L197" s="231"/>
      <c r="M197" s="232"/>
      <c r="N197" s="233"/>
      <c r="O197" s="233"/>
      <c r="P197" s="233"/>
      <c r="Q197" s="233"/>
      <c r="R197" s="233"/>
      <c r="S197" s="233"/>
      <c r="T197" s="234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35" t="s">
        <v>146</v>
      </c>
      <c r="AU197" s="235" t="s">
        <v>88</v>
      </c>
      <c r="AV197" s="13" t="s">
        <v>88</v>
      </c>
      <c r="AW197" s="13" t="s">
        <v>37</v>
      </c>
      <c r="AX197" s="13" t="s">
        <v>86</v>
      </c>
      <c r="AY197" s="235" t="s">
        <v>135</v>
      </c>
    </row>
    <row r="198" s="2" customFormat="1" ht="24.15" customHeight="1">
      <c r="A198" s="40"/>
      <c r="B198" s="41"/>
      <c r="C198" s="206" t="s">
        <v>294</v>
      </c>
      <c r="D198" s="206" t="s">
        <v>137</v>
      </c>
      <c r="E198" s="207" t="s">
        <v>300</v>
      </c>
      <c r="F198" s="208" t="s">
        <v>301</v>
      </c>
      <c r="G198" s="209" t="s">
        <v>140</v>
      </c>
      <c r="H198" s="210">
        <v>4.5</v>
      </c>
      <c r="I198" s="211"/>
      <c r="J198" s="212">
        <f>ROUND(I198*H198,2)</f>
        <v>0</v>
      </c>
      <c r="K198" s="208" t="s">
        <v>141</v>
      </c>
      <c r="L198" s="46"/>
      <c r="M198" s="213" t="s">
        <v>19</v>
      </c>
      <c r="N198" s="214" t="s">
        <v>49</v>
      </c>
      <c r="O198" s="86"/>
      <c r="P198" s="215">
        <f>O198*H198</f>
        <v>0</v>
      </c>
      <c r="Q198" s="215">
        <v>0</v>
      </c>
      <c r="R198" s="215">
        <f>Q198*H198</f>
        <v>0</v>
      </c>
      <c r="S198" s="215">
        <v>0</v>
      </c>
      <c r="T198" s="216">
        <f>S198*H198</f>
        <v>0</v>
      </c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R198" s="217" t="s">
        <v>142</v>
      </c>
      <c r="AT198" s="217" t="s">
        <v>137</v>
      </c>
      <c r="AU198" s="217" t="s">
        <v>88</v>
      </c>
      <c r="AY198" s="19" t="s">
        <v>135</v>
      </c>
      <c r="BE198" s="218">
        <f>IF(N198="základní",J198,0)</f>
        <v>0</v>
      </c>
      <c r="BF198" s="218">
        <f>IF(N198="snížená",J198,0)</f>
        <v>0</v>
      </c>
      <c r="BG198" s="218">
        <f>IF(N198="zákl. přenesená",J198,0)</f>
        <v>0</v>
      </c>
      <c r="BH198" s="218">
        <f>IF(N198="sníž. přenesená",J198,0)</f>
        <v>0</v>
      </c>
      <c r="BI198" s="218">
        <f>IF(N198="nulová",J198,0)</f>
        <v>0</v>
      </c>
      <c r="BJ198" s="19" t="s">
        <v>86</v>
      </c>
      <c r="BK198" s="218">
        <f>ROUND(I198*H198,2)</f>
        <v>0</v>
      </c>
      <c r="BL198" s="19" t="s">
        <v>142</v>
      </c>
      <c r="BM198" s="217" t="s">
        <v>656</v>
      </c>
    </row>
    <row r="199" s="2" customFormat="1">
      <c r="A199" s="40"/>
      <c r="B199" s="41"/>
      <c r="C199" s="42"/>
      <c r="D199" s="219" t="s">
        <v>144</v>
      </c>
      <c r="E199" s="42"/>
      <c r="F199" s="220" t="s">
        <v>303</v>
      </c>
      <c r="G199" s="42"/>
      <c r="H199" s="42"/>
      <c r="I199" s="221"/>
      <c r="J199" s="42"/>
      <c r="K199" s="42"/>
      <c r="L199" s="46"/>
      <c r="M199" s="222"/>
      <c r="N199" s="223"/>
      <c r="O199" s="86"/>
      <c r="P199" s="86"/>
      <c r="Q199" s="86"/>
      <c r="R199" s="86"/>
      <c r="S199" s="86"/>
      <c r="T199" s="87"/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T199" s="19" t="s">
        <v>144</v>
      </c>
      <c r="AU199" s="19" t="s">
        <v>88</v>
      </c>
    </row>
    <row r="200" s="2" customFormat="1" ht="49.05" customHeight="1">
      <c r="A200" s="40"/>
      <c r="B200" s="41"/>
      <c r="C200" s="206" t="s">
        <v>299</v>
      </c>
      <c r="D200" s="206" t="s">
        <v>137</v>
      </c>
      <c r="E200" s="207" t="s">
        <v>305</v>
      </c>
      <c r="F200" s="208" t="s">
        <v>306</v>
      </c>
      <c r="G200" s="209" t="s">
        <v>140</v>
      </c>
      <c r="H200" s="210">
        <v>4.5</v>
      </c>
      <c r="I200" s="211"/>
      <c r="J200" s="212">
        <f>ROUND(I200*H200,2)</f>
        <v>0</v>
      </c>
      <c r="K200" s="208" t="s">
        <v>141</v>
      </c>
      <c r="L200" s="46"/>
      <c r="M200" s="213" t="s">
        <v>19</v>
      </c>
      <c r="N200" s="214" t="s">
        <v>49</v>
      </c>
      <c r="O200" s="86"/>
      <c r="P200" s="215">
        <f>O200*H200</f>
        <v>0</v>
      </c>
      <c r="Q200" s="215">
        <v>0</v>
      </c>
      <c r="R200" s="215">
        <f>Q200*H200</f>
        <v>0</v>
      </c>
      <c r="S200" s="215">
        <v>0</v>
      </c>
      <c r="T200" s="216">
        <f>S200*H200</f>
        <v>0</v>
      </c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R200" s="217" t="s">
        <v>142</v>
      </c>
      <c r="AT200" s="217" t="s">
        <v>137</v>
      </c>
      <c r="AU200" s="217" t="s">
        <v>88</v>
      </c>
      <c r="AY200" s="19" t="s">
        <v>135</v>
      </c>
      <c r="BE200" s="218">
        <f>IF(N200="základní",J200,0)</f>
        <v>0</v>
      </c>
      <c r="BF200" s="218">
        <f>IF(N200="snížená",J200,0)</f>
        <v>0</v>
      </c>
      <c r="BG200" s="218">
        <f>IF(N200="zákl. přenesená",J200,0)</f>
        <v>0</v>
      </c>
      <c r="BH200" s="218">
        <f>IF(N200="sníž. přenesená",J200,0)</f>
        <v>0</v>
      </c>
      <c r="BI200" s="218">
        <f>IF(N200="nulová",J200,0)</f>
        <v>0</v>
      </c>
      <c r="BJ200" s="19" t="s">
        <v>86</v>
      </c>
      <c r="BK200" s="218">
        <f>ROUND(I200*H200,2)</f>
        <v>0</v>
      </c>
      <c r="BL200" s="19" t="s">
        <v>142</v>
      </c>
      <c r="BM200" s="217" t="s">
        <v>657</v>
      </c>
    </row>
    <row r="201" s="2" customFormat="1">
      <c r="A201" s="40"/>
      <c r="B201" s="41"/>
      <c r="C201" s="42"/>
      <c r="D201" s="219" t="s">
        <v>144</v>
      </c>
      <c r="E201" s="42"/>
      <c r="F201" s="220" t="s">
        <v>308</v>
      </c>
      <c r="G201" s="42"/>
      <c r="H201" s="42"/>
      <c r="I201" s="221"/>
      <c r="J201" s="42"/>
      <c r="K201" s="42"/>
      <c r="L201" s="46"/>
      <c r="M201" s="222"/>
      <c r="N201" s="223"/>
      <c r="O201" s="86"/>
      <c r="P201" s="86"/>
      <c r="Q201" s="86"/>
      <c r="R201" s="86"/>
      <c r="S201" s="86"/>
      <c r="T201" s="87"/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T201" s="19" t="s">
        <v>144</v>
      </c>
      <c r="AU201" s="19" t="s">
        <v>88</v>
      </c>
    </row>
    <row r="202" s="13" customFormat="1">
      <c r="A202" s="13"/>
      <c r="B202" s="224"/>
      <c r="C202" s="225"/>
      <c r="D202" s="226" t="s">
        <v>146</v>
      </c>
      <c r="E202" s="227" t="s">
        <v>19</v>
      </c>
      <c r="F202" s="228" t="s">
        <v>309</v>
      </c>
      <c r="G202" s="225"/>
      <c r="H202" s="229">
        <v>4.5</v>
      </c>
      <c r="I202" s="230"/>
      <c r="J202" s="225"/>
      <c r="K202" s="225"/>
      <c r="L202" s="231"/>
      <c r="M202" s="232"/>
      <c r="N202" s="233"/>
      <c r="O202" s="233"/>
      <c r="P202" s="233"/>
      <c r="Q202" s="233"/>
      <c r="R202" s="233"/>
      <c r="S202" s="233"/>
      <c r="T202" s="234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35" t="s">
        <v>146</v>
      </c>
      <c r="AU202" s="235" t="s">
        <v>88</v>
      </c>
      <c r="AV202" s="13" t="s">
        <v>88</v>
      </c>
      <c r="AW202" s="13" t="s">
        <v>37</v>
      </c>
      <c r="AX202" s="13" t="s">
        <v>86</v>
      </c>
      <c r="AY202" s="235" t="s">
        <v>135</v>
      </c>
    </row>
    <row r="203" s="2" customFormat="1" ht="44.25" customHeight="1">
      <c r="A203" s="40"/>
      <c r="B203" s="41"/>
      <c r="C203" s="206" t="s">
        <v>304</v>
      </c>
      <c r="D203" s="206" t="s">
        <v>137</v>
      </c>
      <c r="E203" s="207" t="s">
        <v>311</v>
      </c>
      <c r="F203" s="208" t="s">
        <v>312</v>
      </c>
      <c r="G203" s="209" t="s">
        <v>140</v>
      </c>
      <c r="H203" s="210">
        <v>4.5</v>
      </c>
      <c r="I203" s="211"/>
      <c r="J203" s="212">
        <f>ROUND(I203*H203,2)</f>
        <v>0</v>
      </c>
      <c r="K203" s="208" t="s">
        <v>141</v>
      </c>
      <c r="L203" s="46"/>
      <c r="M203" s="213" t="s">
        <v>19</v>
      </c>
      <c r="N203" s="214" t="s">
        <v>49</v>
      </c>
      <c r="O203" s="86"/>
      <c r="P203" s="215">
        <f>O203*H203</f>
        <v>0</v>
      </c>
      <c r="Q203" s="215">
        <v>0</v>
      </c>
      <c r="R203" s="215">
        <f>Q203*H203</f>
        <v>0</v>
      </c>
      <c r="S203" s="215">
        <v>0</v>
      </c>
      <c r="T203" s="216">
        <f>S203*H203</f>
        <v>0</v>
      </c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R203" s="217" t="s">
        <v>142</v>
      </c>
      <c r="AT203" s="217" t="s">
        <v>137</v>
      </c>
      <c r="AU203" s="217" t="s">
        <v>88</v>
      </c>
      <c r="AY203" s="19" t="s">
        <v>135</v>
      </c>
      <c r="BE203" s="218">
        <f>IF(N203="základní",J203,0)</f>
        <v>0</v>
      </c>
      <c r="BF203" s="218">
        <f>IF(N203="snížená",J203,0)</f>
        <v>0</v>
      </c>
      <c r="BG203" s="218">
        <f>IF(N203="zákl. přenesená",J203,0)</f>
        <v>0</v>
      </c>
      <c r="BH203" s="218">
        <f>IF(N203="sníž. přenesená",J203,0)</f>
        <v>0</v>
      </c>
      <c r="BI203" s="218">
        <f>IF(N203="nulová",J203,0)</f>
        <v>0</v>
      </c>
      <c r="BJ203" s="19" t="s">
        <v>86</v>
      </c>
      <c r="BK203" s="218">
        <f>ROUND(I203*H203,2)</f>
        <v>0</v>
      </c>
      <c r="BL203" s="19" t="s">
        <v>142</v>
      </c>
      <c r="BM203" s="217" t="s">
        <v>658</v>
      </c>
    </row>
    <row r="204" s="2" customFormat="1">
      <c r="A204" s="40"/>
      <c r="B204" s="41"/>
      <c r="C204" s="42"/>
      <c r="D204" s="219" t="s">
        <v>144</v>
      </c>
      <c r="E204" s="42"/>
      <c r="F204" s="220" t="s">
        <v>314</v>
      </c>
      <c r="G204" s="42"/>
      <c r="H204" s="42"/>
      <c r="I204" s="221"/>
      <c r="J204" s="42"/>
      <c r="K204" s="42"/>
      <c r="L204" s="46"/>
      <c r="M204" s="222"/>
      <c r="N204" s="223"/>
      <c r="O204" s="86"/>
      <c r="P204" s="86"/>
      <c r="Q204" s="86"/>
      <c r="R204" s="86"/>
      <c r="S204" s="86"/>
      <c r="T204" s="87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T204" s="19" t="s">
        <v>144</v>
      </c>
      <c r="AU204" s="19" t="s">
        <v>88</v>
      </c>
    </row>
    <row r="205" s="2" customFormat="1" ht="78" customHeight="1">
      <c r="A205" s="40"/>
      <c r="B205" s="41"/>
      <c r="C205" s="206" t="s">
        <v>310</v>
      </c>
      <c r="D205" s="206" t="s">
        <v>137</v>
      </c>
      <c r="E205" s="207" t="s">
        <v>316</v>
      </c>
      <c r="F205" s="208" t="s">
        <v>317</v>
      </c>
      <c r="G205" s="209" t="s">
        <v>140</v>
      </c>
      <c r="H205" s="210">
        <v>13.199999999999999</v>
      </c>
      <c r="I205" s="211"/>
      <c r="J205" s="212">
        <f>ROUND(I205*H205,2)</f>
        <v>0</v>
      </c>
      <c r="K205" s="208" t="s">
        <v>141</v>
      </c>
      <c r="L205" s="46"/>
      <c r="M205" s="213" t="s">
        <v>19</v>
      </c>
      <c r="N205" s="214" t="s">
        <v>49</v>
      </c>
      <c r="O205" s="86"/>
      <c r="P205" s="215">
        <f>O205*H205</f>
        <v>0</v>
      </c>
      <c r="Q205" s="215">
        <v>0.089219999999999994</v>
      </c>
      <c r="R205" s="215">
        <f>Q205*H205</f>
        <v>1.1777039999999999</v>
      </c>
      <c r="S205" s="215">
        <v>0</v>
      </c>
      <c r="T205" s="216">
        <f>S205*H205</f>
        <v>0</v>
      </c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R205" s="217" t="s">
        <v>142</v>
      </c>
      <c r="AT205" s="217" t="s">
        <v>137</v>
      </c>
      <c r="AU205" s="217" t="s">
        <v>88</v>
      </c>
      <c r="AY205" s="19" t="s">
        <v>135</v>
      </c>
      <c r="BE205" s="218">
        <f>IF(N205="základní",J205,0)</f>
        <v>0</v>
      </c>
      <c r="BF205" s="218">
        <f>IF(N205="snížená",J205,0)</f>
        <v>0</v>
      </c>
      <c r="BG205" s="218">
        <f>IF(N205="zákl. přenesená",J205,0)</f>
        <v>0</v>
      </c>
      <c r="BH205" s="218">
        <f>IF(N205="sníž. přenesená",J205,0)</f>
        <v>0</v>
      </c>
      <c r="BI205" s="218">
        <f>IF(N205="nulová",J205,0)</f>
        <v>0</v>
      </c>
      <c r="BJ205" s="19" t="s">
        <v>86</v>
      </c>
      <c r="BK205" s="218">
        <f>ROUND(I205*H205,2)</f>
        <v>0</v>
      </c>
      <c r="BL205" s="19" t="s">
        <v>142</v>
      </c>
      <c r="BM205" s="217" t="s">
        <v>659</v>
      </c>
    </row>
    <row r="206" s="2" customFormat="1">
      <c r="A206" s="40"/>
      <c r="B206" s="41"/>
      <c r="C206" s="42"/>
      <c r="D206" s="219" t="s">
        <v>144</v>
      </c>
      <c r="E206" s="42"/>
      <c r="F206" s="220" t="s">
        <v>319</v>
      </c>
      <c r="G206" s="42"/>
      <c r="H206" s="42"/>
      <c r="I206" s="221"/>
      <c r="J206" s="42"/>
      <c r="K206" s="42"/>
      <c r="L206" s="46"/>
      <c r="M206" s="222"/>
      <c r="N206" s="223"/>
      <c r="O206" s="86"/>
      <c r="P206" s="86"/>
      <c r="Q206" s="86"/>
      <c r="R206" s="86"/>
      <c r="S206" s="86"/>
      <c r="T206" s="87"/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T206" s="19" t="s">
        <v>144</v>
      </c>
      <c r="AU206" s="19" t="s">
        <v>88</v>
      </c>
    </row>
    <row r="207" s="13" customFormat="1">
      <c r="A207" s="13"/>
      <c r="B207" s="224"/>
      <c r="C207" s="225"/>
      <c r="D207" s="226" t="s">
        <v>146</v>
      </c>
      <c r="E207" s="227" t="s">
        <v>19</v>
      </c>
      <c r="F207" s="228" t="s">
        <v>147</v>
      </c>
      <c r="G207" s="225"/>
      <c r="H207" s="229">
        <v>13.199999999999999</v>
      </c>
      <c r="I207" s="230"/>
      <c r="J207" s="225"/>
      <c r="K207" s="225"/>
      <c r="L207" s="231"/>
      <c r="M207" s="232"/>
      <c r="N207" s="233"/>
      <c r="O207" s="233"/>
      <c r="P207" s="233"/>
      <c r="Q207" s="233"/>
      <c r="R207" s="233"/>
      <c r="S207" s="233"/>
      <c r="T207" s="234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35" t="s">
        <v>146</v>
      </c>
      <c r="AU207" s="235" t="s">
        <v>88</v>
      </c>
      <c r="AV207" s="13" t="s">
        <v>88</v>
      </c>
      <c r="AW207" s="13" t="s">
        <v>37</v>
      </c>
      <c r="AX207" s="13" t="s">
        <v>78</v>
      </c>
      <c r="AY207" s="235" t="s">
        <v>135</v>
      </c>
    </row>
    <row r="208" s="14" customFormat="1">
      <c r="A208" s="14"/>
      <c r="B208" s="236"/>
      <c r="C208" s="237"/>
      <c r="D208" s="226" t="s">
        <v>146</v>
      </c>
      <c r="E208" s="238" t="s">
        <v>19</v>
      </c>
      <c r="F208" s="239" t="s">
        <v>148</v>
      </c>
      <c r="G208" s="237"/>
      <c r="H208" s="240">
        <v>13.199999999999999</v>
      </c>
      <c r="I208" s="241"/>
      <c r="J208" s="237"/>
      <c r="K208" s="237"/>
      <c r="L208" s="242"/>
      <c r="M208" s="243"/>
      <c r="N208" s="244"/>
      <c r="O208" s="244"/>
      <c r="P208" s="244"/>
      <c r="Q208" s="244"/>
      <c r="R208" s="244"/>
      <c r="S208" s="244"/>
      <c r="T208" s="245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46" t="s">
        <v>146</v>
      </c>
      <c r="AU208" s="246" t="s">
        <v>88</v>
      </c>
      <c r="AV208" s="14" t="s">
        <v>142</v>
      </c>
      <c r="AW208" s="14" t="s">
        <v>37</v>
      </c>
      <c r="AX208" s="14" t="s">
        <v>86</v>
      </c>
      <c r="AY208" s="246" t="s">
        <v>135</v>
      </c>
    </row>
    <row r="209" s="12" customFormat="1" ht="22.8" customHeight="1">
      <c r="A209" s="12"/>
      <c r="B209" s="190"/>
      <c r="C209" s="191"/>
      <c r="D209" s="192" t="s">
        <v>77</v>
      </c>
      <c r="E209" s="204" t="s">
        <v>193</v>
      </c>
      <c r="F209" s="204" t="s">
        <v>320</v>
      </c>
      <c r="G209" s="191"/>
      <c r="H209" s="191"/>
      <c r="I209" s="194"/>
      <c r="J209" s="205">
        <f>BK209</f>
        <v>0</v>
      </c>
      <c r="K209" s="191"/>
      <c r="L209" s="196"/>
      <c r="M209" s="197"/>
      <c r="N209" s="198"/>
      <c r="O209" s="198"/>
      <c r="P209" s="199">
        <f>SUM(P210:P239)</f>
        <v>0</v>
      </c>
      <c r="Q209" s="198"/>
      <c r="R209" s="199">
        <f>SUM(R210:R239)</f>
        <v>3.4369019999999999</v>
      </c>
      <c r="S209" s="198"/>
      <c r="T209" s="200">
        <f>SUM(T210:T239)</f>
        <v>0</v>
      </c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R209" s="201" t="s">
        <v>86</v>
      </c>
      <c r="AT209" s="202" t="s">
        <v>77</v>
      </c>
      <c r="AU209" s="202" t="s">
        <v>86</v>
      </c>
      <c r="AY209" s="201" t="s">
        <v>135</v>
      </c>
      <c r="BK209" s="203">
        <f>SUM(BK210:BK239)</f>
        <v>0</v>
      </c>
    </row>
    <row r="210" s="2" customFormat="1" ht="49.05" customHeight="1">
      <c r="A210" s="40"/>
      <c r="B210" s="41"/>
      <c r="C210" s="206" t="s">
        <v>315</v>
      </c>
      <c r="D210" s="206" t="s">
        <v>137</v>
      </c>
      <c r="E210" s="207" t="s">
        <v>322</v>
      </c>
      <c r="F210" s="208" t="s">
        <v>323</v>
      </c>
      <c r="G210" s="209" t="s">
        <v>162</v>
      </c>
      <c r="H210" s="210">
        <v>6</v>
      </c>
      <c r="I210" s="211"/>
      <c r="J210" s="212">
        <f>ROUND(I210*H210,2)</f>
        <v>0</v>
      </c>
      <c r="K210" s="208" t="s">
        <v>141</v>
      </c>
      <c r="L210" s="46"/>
      <c r="M210" s="213" t="s">
        <v>19</v>
      </c>
      <c r="N210" s="214" t="s">
        <v>49</v>
      </c>
      <c r="O210" s="86"/>
      <c r="P210" s="215">
        <f>O210*H210</f>
        <v>0</v>
      </c>
      <c r="Q210" s="215">
        <v>0.16850000000000001</v>
      </c>
      <c r="R210" s="215">
        <f>Q210*H210</f>
        <v>1.0110000000000001</v>
      </c>
      <c r="S210" s="215">
        <v>0</v>
      </c>
      <c r="T210" s="216">
        <f>S210*H210</f>
        <v>0</v>
      </c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R210" s="217" t="s">
        <v>142</v>
      </c>
      <c r="AT210" s="217" t="s">
        <v>137</v>
      </c>
      <c r="AU210" s="217" t="s">
        <v>88</v>
      </c>
      <c r="AY210" s="19" t="s">
        <v>135</v>
      </c>
      <c r="BE210" s="218">
        <f>IF(N210="základní",J210,0)</f>
        <v>0</v>
      </c>
      <c r="BF210" s="218">
        <f>IF(N210="snížená",J210,0)</f>
        <v>0</v>
      </c>
      <c r="BG210" s="218">
        <f>IF(N210="zákl. přenesená",J210,0)</f>
        <v>0</v>
      </c>
      <c r="BH210" s="218">
        <f>IF(N210="sníž. přenesená",J210,0)</f>
        <v>0</v>
      </c>
      <c r="BI210" s="218">
        <f>IF(N210="nulová",J210,0)</f>
        <v>0</v>
      </c>
      <c r="BJ210" s="19" t="s">
        <v>86</v>
      </c>
      <c r="BK210" s="218">
        <f>ROUND(I210*H210,2)</f>
        <v>0</v>
      </c>
      <c r="BL210" s="19" t="s">
        <v>142</v>
      </c>
      <c r="BM210" s="217" t="s">
        <v>660</v>
      </c>
    </row>
    <row r="211" s="2" customFormat="1">
      <c r="A211" s="40"/>
      <c r="B211" s="41"/>
      <c r="C211" s="42"/>
      <c r="D211" s="219" t="s">
        <v>144</v>
      </c>
      <c r="E211" s="42"/>
      <c r="F211" s="220" t="s">
        <v>325</v>
      </c>
      <c r="G211" s="42"/>
      <c r="H211" s="42"/>
      <c r="I211" s="221"/>
      <c r="J211" s="42"/>
      <c r="K211" s="42"/>
      <c r="L211" s="46"/>
      <c r="M211" s="222"/>
      <c r="N211" s="223"/>
      <c r="O211" s="86"/>
      <c r="P211" s="86"/>
      <c r="Q211" s="86"/>
      <c r="R211" s="86"/>
      <c r="S211" s="86"/>
      <c r="T211" s="87"/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T211" s="19" t="s">
        <v>144</v>
      </c>
      <c r="AU211" s="19" t="s">
        <v>88</v>
      </c>
    </row>
    <row r="212" s="13" customFormat="1">
      <c r="A212" s="13"/>
      <c r="B212" s="224"/>
      <c r="C212" s="225"/>
      <c r="D212" s="226" t="s">
        <v>146</v>
      </c>
      <c r="E212" s="227" t="s">
        <v>19</v>
      </c>
      <c r="F212" s="228" t="s">
        <v>165</v>
      </c>
      <c r="G212" s="225"/>
      <c r="H212" s="229">
        <v>6</v>
      </c>
      <c r="I212" s="230"/>
      <c r="J212" s="225"/>
      <c r="K212" s="225"/>
      <c r="L212" s="231"/>
      <c r="M212" s="232"/>
      <c r="N212" s="233"/>
      <c r="O212" s="233"/>
      <c r="P212" s="233"/>
      <c r="Q212" s="233"/>
      <c r="R212" s="233"/>
      <c r="S212" s="233"/>
      <c r="T212" s="234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35" t="s">
        <v>146</v>
      </c>
      <c r="AU212" s="235" t="s">
        <v>88</v>
      </c>
      <c r="AV212" s="13" t="s">
        <v>88</v>
      </c>
      <c r="AW212" s="13" t="s">
        <v>37</v>
      </c>
      <c r="AX212" s="13" t="s">
        <v>86</v>
      </c>
      <c r="AY212" s="235" t="s">
        <v>135</v>
      </c>
    </row>
    <row r="213" s="2" customFormat="1" ht="16.5" customHeight="1">
      <c r="A213" s="40"/>
      <c r="B213" s="41"/>
      <c r="C213" s="257" t="s">
        <v>321</v>
      </c>
      <c r="D213" s="257" t="s">
        <v>225</v>
      </c>
      <c r="E213" s="258" t="s">
        <v>327</v>
      </c>
      <c r="F213" s="259" t="s">
        <v>328</v>
      </c>
      <c r="G213" s="260" t="s">
        <v>162</v>
      </c>
      <c r="H213" s="261">
        <v>6.5</v>
      </c>
      <c r="I213" s="262"/>
      <c r="J213" s="263">
        <f>ROUND(I213*H213,2)</f>
        <v>0</v>
      </c>
      <c r="K213" s="259" t="s">
        <v>141</v>
      </c>
      <c r="L213" s="264"/>
      <c r="M213" s="265" t="s">
        <v>19</v>
      </c>
      <c r="N213" s="266" t="s">
        <v>49</v>
      </c>
      <c r="O213" s="86"/>
      <c r="P213" s="215">
        <f>O213*H213</f>
        <v>0</v>
      </c>
      <c r="Q213" s="215">
        <v>0.080000000000000002</v>
      </c>
      <c r="R213" s="215">
        <f>Q213*H213</f>
        <v>0.52000000000000002</v>
      </c>
      <c r="S213" s="215">
        <v>0</v>
      </c>
      <c r="T213" s="216">
        <f>S213*H213</f>
        <v>0</v>
      </c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R213" s="217" t="s">
        <v>187</v>
      </c>
      <c r="AT213" s="217" t="s">
        <v>225</v>
      </c>
      <c r="AU213" s="217" t="s">
        <v>88</v>
      </c>
      <c r="AY213" s="19" t="s">
        <v>135</v>
      </c>
      <c r="BE213" s="218">
        <f>IF(N213="základní",J213,0)</f>
        <v>0</v>
      </c>
      <c r="BF213" s="218">
        <f>IF(N213="snížená",J213,0)</f>
        <v>0</v>
      </c>
      <c r="BG213" s="218">
        <f>IF(N213="zákl. přenesená",J213,0)</f>
        <v>0</v>
      </c>
      <c r="BH213" s="218">
        <f>IF(N213="sníž. přenesená",J213,0)</f>
        <v>0</v>
      </c>
      <c r="BI213" s="218">
        <f>IF(N213="nulová",J213,0)</f>
        <v>0</v>
      </c>
      <c r="BJ213" s="19" t="s">
        <v>86</v>
      </c>
      <c r="BK213" s="218">
        <f>ROUND(I213*H213,2)</f>
        <v>0</v>
      </c>
      <c r="BL213" s="19" t="s">
        <v>142</v>
      </c>
      <c r="BM213" s="217" t="s">
        <v>661</v>
      </c>
    </row>
    <row r="214" s="13" customFormat="1">
      <c r="A214" s="13"/>
      <c r="B214" s="224"/>
      <c r="C214" s="225"/>
      <c r="D214" s="226" t="s">
        <v>146</v>
      </c>
      <c r="E214" s="225"/>
      <c r="F214" s="228" t="s">
        <v>330</v>
      </c>
      <c r="G214" s="225"/>
      <c r="H214" s="229">
        <v>6.5</v>
      </c>
      <c r="I214" s="230"/>
      <c r="J214" s="225"/>
      <c r="K214" s="225"/>
      <c r="L214" s="231"/>
      <c r="M214" s="232"/>
      <c r="N214" s="233"/>
      <c r="O214" s="233"/>
      <c r="P214" s="233"/>
      <c r="Q214" s="233"/>
      <c r="R214" s="233"/>
      <c r="S214" s="233"/>
      <c r="T214" s="234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35" t="s">
        <v>146</v>
      </c>
      <c r="AU214" s="235" t="s">
        <v>88</v>
      </c>
      <c r="AV214" s="13" t="s">
        <v>88</v>
      </c>
      <c r="AW214" s="13" t="s">
        <v>4</v>
      </c>
      <c r="AX214" s="13" t="s">
        <v>86</v>
      </c>
      <c r="AY214" s="235" t="s">
        <v>135</v>
      </c>
    </row>
    <row r="215" s="2" customFormat="1" ht="24.15" customHeight="1">
      <c r="A215" s="40"/>
      <c r="B215" s="41"/>
      <c r="C215" s="206" t="s">
        <v>326</v>
      </c>
      <c r="D215" s="206" t="s">
        <v>137</v>
      </c>
      <c r="E215" s="207" t="s">
        <v>332</v>
      </c>
      <c r="F215" s="208" t="s">
        <v>333</v>
      </c>
      <c r="G215" s="209" t="s">
        <v>169</v>
      </c>
      <c r="H215" s="210">
        <v>0.29999999999999999</v>
      </c>
      <c r="I215" s="211"/>
      <c r="J215" s="212">
        <f>ROUND(I215*H215,2)</f>
        <v>0</v>
      </c>
      <c r="K215" s="208" t="s">
        <v>141</v>
      </c>
      <c r="L215" s="46"/>
      <c r="M215" s="213" t="s">
        <v>19</v>
      </c>
      <c r="N215" s="214" t="s">
        <v>49</v>
      </c>
      <c r="O215" s="86"/>
      <c r="P215" s="215">
        <f>O215*H215</f>
        <v>0</v>
      </c>
      <c r="Q215" s="215">
        <v>2.2563399999999998</v>
      </c>
      <c r="R215" s="215">
        <f>Q215*H215</f>
        <v>0.67690199999999989</v>
      </c>
      <c r="S215" s="215">
        <v>0</v>
      </c>
      <c r="T215" s="216">
        <f>S215*H215</f>
        <v>0</v>
      </c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R215" s="217" t="s">
        <v>142</v>
      </c>
      <c r="AT215" s="217" t="s">
        <v>137</v>
      </c>
      <c r="AU215" s="217" t="s">
        <v>88</v>
      </c>
      <c r="AY215" s="19" t="s">
        <v>135</v>
      </c>
      <c r="BE215" s="218">
        <f>IF(N215="základní",J215,0)</f>
        <v>0</v>
      </c>
      <c r="BF215" s="218">
        <f>IF(N215="snížená",J215,0)</f>
        <v>0</v>
      </c>
      <c r="BG215" s="218">
        <f>IF(N215="zákl. přenesená",J215,0)</f>
        <v>0</v>
      </c>
      <c r="BH215" s="218">
        <f>IF(N215="sníž. přenesená",J215,0)</f>
        <v>0</v>
      </c>
      <c r="BI215" s="218">
        <f>IF(N215="nulová",J215,0)</f>
        <v>0</v>
      </c>
      <c r="BJ215" s="19" t="s">
        <v>86</v>
      </c>
      <c r="BK215" s="218">
        <f>ROUND(I215*H215,2)</f>
        <v>0</v>
      </c>
      <c r="BL215" s="19" t="s">
        <v>142</v>
      </c>
      <c r="BM215" s="217" t="s">
        <v>662</v>
      </c>
    </row>
    <row r="216" s="2" customFormat="1">
      <c r="A216" s="40"/>
      <c r="B216" s="41"/>
      <c r="C216" s="42"/>
      <c r="D216" s="219" t="s">
        <v>144</v>
      </c>
      <c r="E216" s="42"/>
      <c r="F216" s="220" t="s">
        <v>335</v>
      </c>
      <c r="G216" s="42"/>
      <c r="H216" s="42"/>
      <c r="I216" s="221"/>
      <c r="J216" s="42"/>
      <c r="K216" s="42"/>
      <c r="L216" s="46"/>
      <c r="M216" s="222"/>
      <c r="N216" s="223"/>
      <c r="O216" s="86"/>
      <c r="P216" s="86"/>
      <c r="Q216" s="86"/>
      <c r="R216" s="86"/>
      <c r="S216" s="86"/>
      <c r="T216" s="87"/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T216" s="19" t="s">
        <v>144</v>
      </c>
      <c r="AU216" s="19" t="s">
        <v>88</v>
      </c>
    </row>
    <row r="217" s="13" customFormat="1">
      <c r="A217" s="13"/>
      <c r="B217" s="224"/>
      <c r="C217" s="225"/>
      <c r="D217" s="226" t="s">
        <v>146</v>
      </c>
      <c r="E217" s="227" t="s">
        <v>19</v>
      </c>
      <c r="F217" s="228" t="s">
        <v>336</v>
      </c>
      <c r="G217" s="225"/>
      <c r="H217" s="229">
        <v>0.29999999999999999</v>
      </c>
      <c r="I217" s="230"/>
      <c r="J217" s="225"/>
      <c r="K217" s="225"/>
      <c r="L217" s="231"/>
      <c r="M217" s="232"/>
      <c r="N217" s="233"/>
      <c r="O217" s="233"/>
      <c r="P217" s="233"/>
      <c r="Q217" s="233"/>
      <c r="R217" s="233"/>
      <c r="S217" s="233"/>
      <c r="T217" s="234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35" t="s">
        <v>146</v>
      </c>
      <c r="AU217" s="235" t="s">
        <v>88</v>
      </c>
      <c r="AV217" s="13" t="s">
        <v>88</v>
      </c>
      <c r="AW217" s="13" t="s">
        <v>37</v>
      </c>
      <c r="AX217" s="13" t="s">
        <v>86</v>
      </c>
      <c r="AY217" s="235" t="s">
        <v>135</v>
      </c>
    </row>
    <row r="218" s="2" customFormat="1" ht="24.15" customHeight="1">
      <c r="A218" s="40"/>
      <c r="B218" s="41"/>
      <c r="C218" s="206" t="s">
        <v>331</v>
      </c>
      <c r="D218" s="206" t="s">
        <v>137</v>
      </c>
      <c r="E218" s="207" t="s">
        <v>338</v>
      </c>
      <c r="F218" s="208" t="s">
        <v>339</v>
      </c>
      <c r="G218" s="209" t="s">
        <v>162</v>
      </c>
      <c r="H218" s="210">
        <v>9.1999999999999993</v>
      </c>
      <c r="I218" s="211"/>
      <c r="J218" s="212">
        <f>ROUND(I218*H218,2)</f>
        <v>0</v>
      </c>
      <c r="K218" s="208" t="s">
        <v>141</v>
      </c>
      <c r="L218" s="46"/>
      <c r="M218" s="213" t="s">
        <v>19</v>
      </c>
      <c r="N218" s="214" t="s">
        <v>49</v>
      </c>
      <c r="O218" s="86"/>
      <c r="P218" s="215">
        <f>O218*H218</f>
        <v>0</v>
      </c>
      <c r="Q218" s="215">
        <v>0</v>
      </c>
      <c r="R218" s="215">
        <f>Q218*H218</f>
        <v>0</v>
      </c>
      <c r="S218" s="215">
        <v>0</v>
      </c>
      <c r="T218" s="216">
        <f>S218*H218</f>
        <v>0</v>
      </c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R218" s="217" t="s">
        <v>142</v>
      </c>
      <c r="AT218" s="217" t="s">
        <v>137</v>
      </c>
      <c r="AU218" s="217" t="s">
        <v>88</v>
      </c>
      <c r="AY218" s="19" t="s">
        <v>135</v>
      </c>
      <c r="BE218" s="218">
        <f>IF(N218="základní",J218,0)</f>
        <v>0</v>
      </c>
      <c r="BF218" s="218">
        <f>IF(N218="snížená",J218,0)</f>
        <v>0</v>
      </c>
      <c r="BG218" s="218">
        <f>IF(N218="zákl. přenesená",J218,0)</f>
        <v>0</v>
      </c>
      <c r="BH218" s="218">
        <f>IF(N218="sníž. přenesená",J218,0)</f>
        <v>0</v>
      </c>
      <c r="BI218" s="218">
        <f>IF(N218="nulová",J218,0)</f>
        <v>0</v>
      </c>
      <c r="BJ218" s="19" t="s">
        <v>86</v>
      </c>
      <c r="BK218" s="218">
        <f>ROUND(I218*H218,2)</f>
        <v>0</v>
      </c>
      <c r="BL218" s="19" t="s">
        <v>142</v>
      </c>
      <c r="BM218" s="217" t="s">
        <v>663</v>
      </c>
    </row>
    <row r="219" s="2" customFormat="1">
      <c r="A219" s="40"/>
      <c r="B219" s="41"/>
      <c r="C219" s="42"/>
      <c r="D219" s="219" t="s">
        <v>144</v>
      </c>
      <c r="E219" s="42"/>
      <c r="F219" s="220" t="s">
        <v>341</v>
      </c>
      <c r="G219" s="42"/>
      <c r="H219" s="42"/>
      <c r="I219" s="221"/>
      <c r="J219" s="42"/>
      <c r="K219" s="42"/>
      <c r="L219" s="46"/>
      <c r="M219" s="222"/>
      <c r="N219" s="223"/>
      <c r="O219" s="86"/>
      <c r="P219" s="86"/>
      <c r="Q219" s="86"/>
      <c r="R219" s="86"/>
      <c r="S219" s="86"/>
      <c r="T219" s="87"/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T219" s="19" t="s">
        <v>144</v>
      </c>
      <c r="AU219" s="19" t="s">
        <v>88</v>
      </c>
    </row>
    <row r="220" s="13" customFormat="1">
      <c r="A220" s="13"/>
      <c r="B220" s="224"/>
      <c r="C220" s="225"/>
      <c r="D220" s="226" t="s">
        <v>146</v>
      </c>
      <c r="E220" s="227" t="s">
        <v>19</v>
      </c>
      <c r="F220" s="228" t="s">
        <v>342</v>
      </c>
      <c r="G220" s="225"/>
      <c r="H220" s="229">
        <v>3.2000000000000002</v>
      </c>
      <c r="I220" s="230"/>
      <c r="J220" s="225"/>
      <c r="K220" s="225"/>
      <c r="L220" s="231"/>
      <c r="M220" s="232"/>
      <c r="N220" s="233"/>
      <c r="O220" s="233"/>
      <c r="P220" s="233"/>
      <c r="Q220" s="233"/>
      <c r="R220" s="233"/>
      <c r="S220" s="233"/>
      <c r="T220" s="234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35" t="s">
        <v>146</v>
      </c>
      <c r="AU220" s="235" t="s">
        <v>88</v>
      </c>
      <c r="AV220" s="13" t="s">
        <v>88</v>
      </c>
      <c r="AW220" s="13" t="s">
        <v>37</v>
      </c>
      <c r="AX220" s="13" t="s">
        <v>78</v>
      </c>
      <c r="AY220" s="235" t="s">
        <v>135</v>
      </c>
    </row>
    <row r="221" s="13" customFormat="1">
      <c r="A221" s="13"/>
      <c r="B221" s="224"/>
      <c r="C221" s="225"/>
      <c r="D221" s="226" t="s">
        <v>146</v>
      </c>
      <c r="E221" s="227" t="s">
        <v>19</v>
      </c>
      <c r="F221" s="228" t="s">
        <v>165</v>
      </c>
      <c r="G221" s="225"/>
      <c r="H221" s="229">
        <v>6</v>
      </c>
      <c r="I221" s="230"/>
      <c r="J221" s="225"/>
      <c r="K221" s="225"/>
      <c r="L221" s="231"/>
      <c r="M221" s="232"/>
      <c r="N221" s="233"/>
      <c r="O221" s="233"/>
      <c r="P221" s="233"/>
      <c r="Q221" s="233"/>
      <c r="R221" s="233"/>
      <c r="S221" s="233"/>
      <c r="T221" s="234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35" t="s">
        <v>146</v>
      </c>
      <c r="AU221" s="235" t="s">
        <v>88</v>
      </c>
      <c r="AV221" s="13" t="s">
        <v>88</v>
      </c>
      <c r="AW221" s="13" t="s">
        <v>37</v>
      </c>
      <c r="AX221" s="13" t="s">
        <v>78</v>
      </c>
      <c r="AY221" s="235" t="s">
        <v>135</v>
      </c>
    </row>
    <row r="222" s="14" customFormat="1">
      <c r="A222" s="14"/>
      <c r="B222" s="236"/>
      <c r="C222" s="237"/>
      <c r="D222" s="226" t="s">
        <v>146</v>
      </c>
      <c r="E222" s="238" t="s">
        <v>19</v>
      </c>
      <c r="F222" s="239" t="s">
        <v>148</v>
      </c>
      <c r="G222" s="237"/>
      <c r="H222" s="240">
        <v>9.1999999999999993</v>
      </c>
      <c r="I222" s="241"/>
      <c r="J222" s="237"/>
      <c r="K222" s="237"/>
      <c r="L222" s="242"/>
      <c r="M222" s="243"/>
      <c r="N222" s="244"/>
      <c r="O222" s="244"/>
      <c r="P222" s="244"/>
      <c r="Q222" s="244"/>
      <c r="R222" s="244"/>
      <c r="S222" s="244"/>
      <c r="T222" s="245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46" t="s">
        <v>146</v>
      </c>
      <c r="AU222" s="246" t="s">
        <v>88</v>
      </c>
      <c r="AV222" s="14" t="s">
        <v>142</v>
      </c>
      <c r="AW222" s="14" t="s">
        <v>37</v>
      </c>
      <c r="AX222" s="14" t="s">
        <v>86</v>
      </c>
      <c r="AY222" s="246" t="s">
        <v>135</v>
      </c>
    </row>
    <row r="223" s="2" customFormat="1" ht="37.8" customHeight="1">
      <c r="A223" s="40"/>
      <c r="B223" s="41"/>
      <c r="C223" s="206" t="s">
        <v>337</v>
      </c>
      <c r="D223" s="206" t="s">
        <v>137</v>
      </c>
      <c r="E223" s="207" t="s">
        <v>343</v>
      </c>
      <c r="F223" s="208" t="s">
        <v>344</v>
      </c>
      <c r="G223" s="209" t="s">
        <v>209</v>
      </c>
      <c r="H223" s="210">
        <v>0.20799999999999999</v>
      </c>
      <c r="I223" s="211"/>
      <c r="J223" s="212">
        <f>ROUND(I223*H223,2)</f>
        <v>0</v>
      </c>
      <c r="K223" s="208" t="s">
        <v>141</v>
      </c>
      <c r="L223" s="46"/>
      <c r="M223" s="213" t="s">
        <v>19</v>
      </c>
      <c r="N223" s="214" t="s">
        <v>49</v>
      </c>
      <c r="O223" s="86"/>
      <c r="P223" s="215">
        <f>O223*H223</f>
        <v>0</v>
      </c>
      <c r="Q223" s="215">
        <v>0</v>
      </c>
      <c r="R223" s="215">
        <f>Q223*H223</f>
        <v>0</v>
      </c>
      <c r="S223" s="215">
        <v>0</v>
      </c>
      <c r="T223" s="216">
        <f>S223*H223</f>
        <v>0</v>
      </c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R223" s="217" t="s">
        <v>142</v>
      </c>
      <c r="AT223" s="217" t="s">
        <v>137</v>
      </c>
      <c r="AU223" s="217" t="s">
        <v>88</v>
      </c>
      <c r="AY223" s="19" t="s">
        <v>135</v>
      </c>
      <c r="BE223" s="218">
        <f>IF(N223="základní",J223,0)</f>
        <v>0</v>
      </c>
      <c r="BF223" s="218">
        <f>IF(N223="snížená",J223,0)</f>
        <v>0</v>
      </c>
      <c r="BG223" s="218">
        <f>IF(N223="zákl. přenesená",J223,0)</f>
        <v>0</v>
      </c>
      <c r="BH223" s="218">
        <f>IF(N223="sníž. přenesená",J223,0)</f>
        <v>0</v>
      </c>
      <c r="BI223" s="218">
        <f>IF(N223="nulová",J223,0)</f>
        <v>0</v>
      </c>
      <c r="BJ223" s="19" t="s">
        <v>86</v>
      </c>
      <c r="BK223" s="218">
        <f>ROUND(I223*H223,2)</f>
        <v>0</v>
      </c>
      <c r="BL223" s="19" t="s">
        <v>142</v>
      </c>
      <c r="BM223" s="217" t="s">
        <v>664</v>
      </c>
    </row>
    <row r="224" s="2" customFormat="1">
      <c r="A224" s="40"/>
      <c r="B224" s="41"/>
      <c r="C224" s="42"/>
      <c r="D224" s="219" t="s">
        <v>144</v>
      </c>
      <c r="E224" s="42"/>
      <c r="F224" s="220" t="s">
        <v>346</v>
      </c>
      <c r="G224" s="42"/>
      <c r="H224" s="42"/>
      <c r="I224" s="221"/>
      <c r="J224" s="42"/>
      <c r="K224" s="42"/>
      <c r="L224" s="46"/>
      <c r="M224" s="222"/>
      <c r="N224" s="223"/>
      <c r="O224" s="86"/>
      <c r="P224" s="86"/>
      <c r="Q224" s="86"/>
      <c r="R224" s="86"/>
      <c r="S224" s="86"/>
      <c r="T224" s="87"/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40"/>
      <c r="AT224" s="19" t="s">
        <v>144</v>
      </c>
      <c r="AU224" s="19" t="s">
        <v>88</v>
      </c>
    </row>
    <row r="225" s="15" customFormat="1">
      <c r="A225" s="15"/>
      <c r="B225" s="247"/>
      <c r="C225" s="248"/>
      <c r="D225" s="226" t="s">
        <v>146</v>
      </c>
      <c r="E225" s="249" t="s">
        <v>19</v>
      </c>
      <c r="F225" s="250" t="s">
        <v>347</v>
      </c>
      <c r="G225" s="248"/>
      <c r="H225" s="249" t="s">
        <v>19</v>
      </c>
      <c r="I225" s="251"/>
      <c r="J225" s="248"/>
      <c r="K225" s="248"/>
      <c r="L225" s="252"/>
      <c r="M225" s="253"/>
      <c r="N225" s="254"/>
      <c r="O225" s="254"/>
      <c r="P225" s="254"/>
      <c r="Q225" s="254"/>
      <c r="R225" s="254"/>
      <c r="S225" s="254"/>
      <c r="T225" s="25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T225" s="256" t="s">
        <v>146</v>
      </c>
      <c r="AU225" s="256" t="s">
        <v>88</v>
      </c>
      <c r="AV225" s="15" t="s">
        <v>86</v>
      </c>
      <c r="AW225" s="15" t="s">
        <v>37</v>
      </c>
      <c r="AX225" s="15" t="s">
        <v>78</v>
      </c>
      <c r="AY225" s="256" t="s">
        <v>135</v>
      </c>
    </row>
    <row r="226" s="13" customFormat="1">
      <c r="A226" s="13"/>
      <c r="B226" s="224"/>
      <c r="C226" s="225"/>
      <c r="D226" s="226" t="s">
        <v>146</v>
      </c>
      <c r="E226" s="227" t="s">
        <v>19</v>
      </c>
      <c r="F226" s="228" t="s">
        <v>348</v>
      </c>
      <c r="G226" s="225"/>
      <c r="H226" s="229">
        <v>0.20799999999999999</v>
      </c>
      <c r="I226" s="230"/>
      <c r="J226" s="225"/>
      <c r="K226" s="225"/>
      <c r="L226" s="231"/>
      <c r="M226" s="232"/>
      <c r="N226" s="233"/>
      <c r="O226" s="233"/>
      <c r="P226" s="233"/>
      <c r="Q226" s="233"/>
      <c r="R226" s="233"/>
      <c r="S226" s="233"/>
      <c r="T226" s="234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35" t="s">
        <v>146</v>
      </c>
      <c r="AU226" s="235" t="s">
        <v>88</v>
      </c>
      <c r="AV226" s="13" t="s">
        <v>88</v>
      </c>
      <c r="AW226" s="13" t="s">
        <v>37</v>
      </c>
      <c r="AX226" s="13" t="s">
        <v>78</v>
      </c>
      <c r="AY226" s="235" t="s">
        <v>135</v>
      </c>
    </row>
    <row r="227" s="14" customFormat="1">
      <c r="A227" s="14"/>
      <c r="B227" s="236"/>
      <c r="C227" s="237"/>
      <c r="D227" s="226" t="s">
        <v>146</v>
      </c>
      <c r="E227" s="238" t="s">
        <v>19</v>
      </c>
      <c r="F227" s="239" t="s">
        <v>148</v>
      </c>
      <c r="G227" s="237"/>
      <c r="H227" s="240">
        <v>0.20799999999999999</v>
      </c>
      <c r="I227" s="241"/>
      <c r="J227" s="237"/>
      <c r="K227" s="237"/>
      <c r="L227" s="242"/>
      <c r="M227" s="243"/>
      <c r="N227" s="244"/>
      <c r="O227" s="244"/>
      <c r="P227" s="244"/>
      <c r="Q227" s="244"/>
      <c r="R227" s="244"/>
      <c r="S227" s="244"/>
      <c r="T227" s="245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46" t="s">
        <v>146</v>
      </c>
      <c r="AU227" s="246" t="s">
        <v>88</v>
      </c>
      <c r="AV227" s="14" t="s">
        <v>142</v>
      </c>
      <c r="AW227" s="14" t="s">
        <v>37</v>
      </c>
      <c r="AX227" s="14" t="s">
        <v>86</v>
      </c>
      <c r="AY227" s="246" t="s">
        <v>135</v>
      </c>
    </row>
    <row r="228" s="2" customFormat="1" ht="24.15" customHeight="1">
      <c r="A228" s="40"/>
      <c r="B228" s="41"/>
      <c r="C228" s="257" t="s">
        <v>265</v>
      </c>
      <c r="D228" s="257" t="s">
        <v>225</v>
      </c>
      <c r="E228" s="258" t="s">
        <v>350</v>
      </c>
      <c r="F228" s="259" t="s">
        <v>351</v>
      </c>
      <c r="G228" s="260" t="s">
        <v>209</v>
      </c>
      <c r="H228" s="261">
        <v>0.22900000000000001</v>
      </c>
      <c r="I228" s="262"/>
      <c r="J228" s="263">
        <f>ROUND(I228*H228,2)</f>
        <v>0</v>
      </c>
      <c r="K228" s="259" t="s">
        <v>141</v>
      </c>
      <c r="L228" s="264"/>
      <c r="M228" s="265" t="s">
        <v>19</v>
      </c>
      <c r="N228" s="266" t="s">
        <v>49</v>
      </c>
      <c r="O228" s="86"/>
      <c r="P228" s="215">
        <f>O228*H228</f>
        <v>0</v>
      </c>
      <c r="Q228" s="215">
        <v>1</v>
      </c>
      <c r="R228" s="215">
        <f>Q228*H228</f>
        <v>0.22900000000000001</v>
      </c>
      <c r="S228" s="215">
        <v>0</v>
      </c>
      <c r="T228" s="216">
        <f>S228*H228</f>
        <v>0</v>
      </c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R228" s="217" t="s">
        <v>187</v>
      </c>
      <c r="AT228" s="217" t="s">
        <v>225</v>
      </c>
      <c r="AU228" s="217" t="s">
        <v>88</v>
      </c>
      <c r="AY228" s="19" t="s">
        <v>135</v>
      </c>
      <c r="BE228" s="218">
        <f>IF(N228="základní",J228,0)</f>
        <v>0</v>
      </c>
      <c r="BF228" s="218">
        <f>IF(N228="snížená",J228,0)</f>
        <v>0</v>
      </c>
      <c r="BG228" s="218">
        <f>IF(N228="zákl. přenesená",J228,0)</f>
        <v>0</v>
      </c>
      <c r="BH228" s="218">
        <f>IF(N228="sníž. přenesená",J228,0)</f>
        <v>0</v>
      </c>
      <c r="BI228" s="218">
        <f>IF(N228="nulová",J228,0)</f>
        <v>0</v>
      </c>
      <c r="BJ228" s="19" t="s">
        <v>86</v>
      </c>
      <c r="BK228" s="218">
        <f>ROUND(I228*H228,2)</f>
        <v>0</v>
      </c>
      <c r="BL228" s="19" t="s">
        <v>142</v>
      </c>
      <c r="BM228" s="217" t="s">
        <v>665</v>
      </c>
    </row>
    <row r="229" s="13" customFormat="1">
      <c r="A229" s="13"/>
      <c r="B229" s="224"/>
      <c r="C229" s="225"/>
      <c r="D229" s="226" t="s">
        <v>146</v>
      </c>
      <c r="E229" s="225"/>
      <c r="F229" s="228" t="s">
        <v>353</v>
      </c>
      <c r="G229" s="225"/>
      <c r="H229" s="229">
        <v>0.22900000000000001</v>
      </c>
      <c r="I229" s="230"/>
      <c r="J229" s="225"/>
      <c r="K229" s="225"/>
      <c r="L229" s="231"/>
      <c r="M229" s="232"/>
      <c r="N229" s="233"/>
      <c r="O229" s="233"/>
      <c r="P229" s="233"/>
      <c r="Q229" s="233"/>
      <c r="R229" s="233"/>
      <c r="S229" s="233"/>
      <c r="T229" s="234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35" t="s">
        <v>146</v>
      </c>
      <c r="AU229" s="235" t="s">
        <v>88</v>
      </c>
      <c r="AV229" s="13" t="s">
        <v>88</v>
      </c>
      <c r="AW229" s="13" t="s">
        <v>4</v>
      </c>
      <c r="AX229" s="13" t="s">
        <v>86</v>
      </c>
      <c r="AY229" s="235" t="s">
        <v>135</v>
      </c>
    </row>
    <row r="230" s="2" customFormat="1" ht="37.8" customHeight="1">
      <c r="A230" s="40"/>
      <c r="B230" s="41"/>
      <c r="C230" s="206" t="s">
        <v>349</v>
      </c>
      <c r="D230" s="206" t="s">
        <v>137</v>
      </c>
      <c r="E230" s="207" t="s">
        <v>355</v>
      </c>
      <c r="F230" s="208" t="s">
        <v>356</v>
      </c>
      <c r="G230" s="209" t="s">
        <v>209</v>
      </c>
      <c r="H230" s="210">
        <v>0.90900000000000003</v>
      </c>
      <c r="I230" s="211"/>
      <c r="J230" s="212">
        <f>ROUND(I230*H230,2)</f>
        <v>0</v>
      </c>
      <c r="K230" s="208" t="s">
        <v>141</v>
      </c>
      <c r="L230" s="46"/>
      <c r="M230" s="213" t="s">
        <v>19</v>
      </c>
      <c r="N230" s="214" t="s">
        <v>49</v>
      </c>
      <c r="O230" s="86"/>
      <c r="P230" s="215">
        <f>O230*H230</f>
        <v>0</v>
      </c>
      <c r="Q230" s="215">
        <v>0</v>
      </c>
      <c r="R230" s="215">
        <f>Q230*H230</f>
        <v>0</v>
      </c>
      <c r="S230" s="215">
        <v>0</v>
      </c>
      <c r="T230" s="216">
        <f>S230*H230</f>
        <v>0</v>
      </c>
      <c r="U230" s="40"/>
      <c r="V230" s="40"/>
      <c r="W230" s="40"/>
      <c r="X230" s="40"/>
      <c r="Y230" s="40"/>
      <c r="Z230" s="40"/>
      <c r="AA230" s="40"/>
      <c r="AB230" s="40"/>
      <c r="AC230" s="40"/>
      <c r="AD230" s="40"/>
      <c r="AE230" s="40"/>
      <c r="AR230" s="217" t="s">
        <v>142</v>
      </c>
      <c r="AT230" s="217" t="s">
        <v>137</v>
      </c>
      <c r="AU230" s="217" t="s">
        <v>88</v>
      </c>
      <c r="AY230" s="19" t="s">
        <v>135</v>
      </c>
      <c r="BE230" s="218">
        <f>IF(N230="základní",J230,0)</f>
        <v>0</v>
      </c>
      <c r="BF230" s="218">
        <f>IF(N230="snížená",J230,0)</f>
        <v>0</v>
      </c>
      <c r="BG230" s="218">
        <f>IF(N230="zákl. přenesená",J230,0)</f>
        <v>0</v>
      </c>
      <c r="BH230" s="218">
        <f>IF(N230="sníž. přenesená",J230,0)</f>
        <v>0</v>
      </c>
      <c r="BI230" s="218">
        <f>IF(N230="nulová",J230,0)</f>
        <v>0</v>
      </c>
      <c r="BJ230" s="19" t="s">
        <v>86</v>
      </c>
      <c r="BK230" s="218">
        <f>ROUND(I230*H230,2)</f>
        <v>0</v>
      </c>
      <c r="BL230" s="19" t="s">
        <v>142</v>
      </c>
      <c r="BM230" s="217" t="s">
        <v>666</v>
      </c>
    </row>
    <row r="231" s="2" customFormat="1">
      <c r="A231" s="40"/>
      <c r="B231" s="41"/>
      <c r="C231" s="42"/>
      <c r="D231" s="219" t="s">
        <v>144</v>
      </c>
      <c r="E231" s="42"/>
      <c r="F231" s="220" t="s">
        <v>358</v>
      </c>
      <c r="G231" s="42"/>
      <c r="H231" s="42"/>
      <c r="I231" s="221"/>
      <c r="J231" s="42"/>
      <c r="K231" s="42"/>
      <c r="L231" s="46"/>
      <c r="M231" s="222"/>
      <c r="N231" s="223"/>
      <c r="O231" s="86"/>
      <c r="P231" s="86"/>
      <c r="Q231" s="86"/>
      <c r="R231" s="86"/>
      <c r="S231" s="86"/>
      <c r="T231" s="87"/>
      <c r="U231" s="40"/>
      <c r="V231" s="40"/>
      <c r="W231" s="40"/>
      <c r="X231" s="40"/>
      <c r="Y231" s="40"/>
      <c r="Z231" s="40"/>
      <c r="AA231" s="40"/>
      <c r="AB231" s="40"/>
      <c r="AC231" s="40"/>
      <c r="AD231" s="40"/>
      <c r="AE231" s="40"/>
      <c r="AT231" s="19" t="s">
        <v>144</v>
      </c>
      <c r="AU231" s="19" t="s">
        <v>88</v>
      </c>
    </row>
    <row r="232" s="15" customFormat="1">
      <c r="A232" s="15"/>
      <c r="B232" s="247"/>
      <c r="C232" s="248"/>
      <c r="D232" s="226" t="s">
        <v>146</v>
      </c>
      <c r="E232" s="249" t="s">
        <v>19</v>
      </c>
      <c r="F232" s="250" t="s">
        <v>359</v>
      </c>
      <c r="G232" s="248"/>
      <c r="H232" s="249" t="s">
        <v>19</v>
      </c>
      <c r="I232" s="251"/>
      <c r="J232" s="248"/>
      <c r="K232" s="248"/>
      <c r="L232" s="252"/>
      <c r="M232" s="253"/>
      <c r="N232" s="254"/>
      <c r="O232" s="254"/>
      <c r="P232" s="254"/>
      <c r="Q232" s="254"/>
      <c r="R232" s="254"/>
      <c r="S232" s="254"/>
      <c r="T232" s="25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T232" s="256" t="s">
        <v>146</v>
      </c>
      <c r="AU232" s="256" t="s">
        <v>88</v>
      </c>
      <c r="AV232" s="15" t="s">
        <v>86</v>
      </c>
      <c r="AW232" s="15" t="s">
        <v>37</v>
      </c>
      <c r="AX232" s="15" t="s">
        <v>78</v>
      </c>
      <c r="AY232" s="256" t="s">
        <v>135</v>
      </c>
    </row>
    <row r="233" s="13" customFormat="1">
      <c r="A233" s="13"/>
      <c r="B233" s="224"/>
      <c r="C233" s="225"/>
      <c r="D233" s="226" t="s">
        <v>146</v>
      </c>
      <c r="E233" s="227" t="s">
        <v>19</v>
      </c>
      <c r="F233" s="228" t="s">
        <v>360</v>
      </c>
      <c r="G233" s="225"/>
      <c r="H233" s="229">
        <v>0.90900000000000003</v>
      </c>
      <c r="I233" s="230"/>
      <c r="J233" s="225"/>
      <c r="K233" s="225"/>
      <c r="L233" s="231"/>
      <c r="M233" s="232"/>
      <c r="N233" s="233"/>
      <c r="O233" s="233"/>
      <c r="P233" s="233"/>
      <c r="Q233" s="233"/>
      <c r="R233" s="233"/>
      <c r="S233" s="233"/>
      <c r="T233" s="234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35" t="s">
        <v>146</v>
      </c>
      <c r="AU233" s="235" t="s">
        <v>88</v>
      </c>
      <c r="AV233" s="13" t="s">
        <v>88</v>
      </c>
      <c r="AW233" s="13" t="s">
        <v>37</v>
      </c>
      <c r="AX233" s="13" t="s">
        <v>86</v>
      </c>
      <c r="AY233" s="235" t="s">
        <v>135</v>
      </c>
    </row>
    <row r="234" s="2" customFormat="1" ht="21.75" customHeight="1">
      <c r="A234" s="40"/>
      <c r="B234" s="41"/>
      <c r="C234" s="257" t="s">
        <v>354</v>
      </c>
      <c r="D234" s="257" t="s">
        <v>225</v>
      </c>
      <c r="E234" s="258" t="s">
        <v>362</v>
      </c>
      <c r="F234" s="259" t="s">
        <v>363</v>
      </c>
      <c r="G234" s="260" t="s">
        <v>209</v>
      </c>
      <c r="H234" s="261">
        <v>1</v>
      </c>
      <c r="I234" s="262"/>
      <c r="J234" s="263">
        <f>ROUND(I234*H234,2)</f>
        <v>0</v>
      </c>
      <c r="K234" s="259" t="s">
        <v>141</v>
      </c>
      <c r="L234" s="264"/>
      <c r="M234" s="265" t="s">
        <v>19</v>
      </c>
      <c r="N234" s="266" t="s">
        <v>49</v>
      </c>
      <c r="O234" s="86"/>
      <c r="P234" s="215">
        <f>O234*H234</f>
        <v>0</v>
      </c>
      <c r="Q234" s="215">
        <v>1</v>
      </c>
      <c r="R234" s="215">
        <f>Q234*H234</f>
        <v>1</v>
      </c>
      <c r="S234" s="215">
        <v>0</v>
      </c>
      <c r="T234" s="216">
        <f>S234*H234</f>
        <v>0</v>
      </c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40"/>
      <c r="AR234" s="217" t="s">
        <v>187</v>
      </c>
      <c r="AT234" s="217" t="s">
        <v>225</v>
      </c>
      <c r="AU234" s="217" t="s">
        <v>88</v>
      </c>
      <c r="AY234" s="19" t="s">
        <v>135</v>
      </c>
      <c r="BE234" s="218">
        <f>IF(N234="základní",J234,0)</f>
        <v>0</v>
      </c>
      <c r="BF234" s="218">
        <f>IF(N234="snížená",J234,0)</f>
        <v>0</v>
      </c>
      <c r="BG234" s="218">
        <f>IF(N234="zákl. přenesená",J234,0)</f>
        <v>0</v>
      </c>
      <c r="BH234" s="218">
        <f>IF(N234="sníž. přenesená",J234,0)</f>
        <v>0</v>
      </c>
      <c r="BI234" s="218">
        <f>IF(N234="nulová",J234,0)</f>
        <v>0</v>
      </c>
      <c r="BJ234" s="19" t="s">
        <v>86</v>
      </c>
      <c r="BK234" s="218">
        <f>ROUND(I234*H234,2)</f>
        <v>0</v>
      </c>
      <c r="BL234" s="19" t="s">
        <v>142</v>
      </c>
      <c r="BM234" s="217" t="s">
        <v>667</v>
      </c>
    </row>
    <row r="235" s="13" customFormat="1">
      <c r="A235" s="13"/>
      <c r="B235" s="224"/>
      <c r="C235" s="225"/>
      <c r="D235" s="226" t="s">
        <v>146</v>
      </c>
      <c r="E235" s="225"/>
      <c r="F235" s="228" t="s">
        <v>668</v>
      </c>
      <c r="G235" s="225"/>
      <c r="H235" s="229">
        <v>1</v>
      </c>
      <c r="I235" s="230"/>
      <c r="J235" s="225"/>
      <c r="K235" s="225"/>
      <c r="L235" s="231"/>
      <c r="M235" s="232"/>
      <c r="N235" s="233"/>
      <c r="O235" s="233"/>
      <c r="P235" s="233"/>
      <c r="Q235" s="233"/>
      <c r="R235" s="233"/>
      <c r="S235" s="233"/>
      <c r="T235" s="234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35" t="s">
        <v>146</v>
      </c>
      <c r="AU235" s="235" t="s">
        <v>88</v>
      </c>
      <c r="AV235" s="13" t="s">
        <v>88</v>
      </c>
      <c r="AW235" s="13" t="s">
        <v>4</v>
      </c>
      <c r="AX235" s="13" t="s">
        <v>86</v>
      </c>
      <c r="AY235" s="235" t="s">
        <v>135</v>
      </c>
    </row>
    <row r="236" s="2" customFormat="1" ht="24.15" customHeight="1">
      <c r="A236" s="40"/>
      <c r="B236" s="41"/>
      <c r="C236" s="206" t="s">
        <v>361</v>
      </c>
      <c r="D236" s="206" t="s">
        <v>137</v>
      </c>
      <c r="E236" s="207" t="s">
        <v>367</v>
      </c>
      <c r="F236" s="208" t="s">
        <v>368</v>
      </c>
      <c r="G236" s="209" t="s">
        <v>244</v>
      </c>
      <c r="H236" s="210">
        <v>1</v>
      </c>
      <c r="I236" s="211"/>
      <c r="J236" s="212">
        <f>ROUND(I236*H236,2)</f>
        <v>0</v>
      </c>
      <c r="K236" s="208" t="s">
        <v>19</v>
      </c>
      <c r="L236" s="46"/>
      <c r="M236" s="213" t="s">
        <v>19</v>
      </c>
      <c r="N236" s="214" t="s">
        <v>49</v>
      </c>
      <c r="O236" s="86"/>
      <c r="P236" s="215">
        <f>O236*H236</f>
        <v>0</v>
      </c>
      <c r="Q236" s="215">
        <v>0</v>
      </c>
      <c r="R236" s="215">
        <f>Q236*H236</f>
        <v>0</v>
      </c>
      <c r="S236" s="215">
        <v>0</v>
      </c>
      <c r="T236" s="216">
        <f>S236*H236</f>
        <v>0</v>
      </c>
      <c r="U236" s="40"/>
      <c r="V236" s="40"/>
      <c r="W236" s="40"/>
      <c r="X236" s="40"/>
      <c r="Y236" s="40"/>
      <c r="Z236" s="40"/>
      <c r="AA236" s="40"/>
      <c r="AB236" s="40"/>
      <c r="AC236" s="40"/>
      <c r="AD236" s="40"/>
      <c r="AE236" s="40"/>
      <c r="AR236" s="217" t="s">
        <v>142</v>
      </c>
      <c r="AT236" s="217" t="s">
        <v>137</v>
      </c>
      <c r="AU236" s="217" t="s">
        <v>88</v>
      </c>
      <c r="AY236" s="19" t="s">
        <v>135</v>
      </c>
      <c r="BE236" s="218">
        <f>IF(N236="základní",J236,0)</f>
        <v>0</v>
      </c>
      <c r="BF236" s="218">
        <f>IF(N236="snížená",J236,0)</f>
        <v>0</v>
      </c>
      <c r="BG236" s="218">
        <f>IF(N236="zákl. přenesená",J236,0)</f>
        <v>0</v>
      </c>
      <c r="BH236" s="218">
        <f>IF(N236="sníž. přenesená",J236,0)</f>
        <v>0</v>
      </c>
      <c r="BI236" s="218">
        <f>IF(N236="nulová",J236,0)</f>
        <v>0</v>
      </c>
      <c r="BJ236" s="19" t="s">
        <v>86</v>
      </c>
      <c r="BK236" s="218">
        <f>ROUND(I236*H236,2)</f>
        <v>0</v>
      </c>
      <c r="BL236" s="19" t="s">
        <v>142</v>
      </c>
      <c r="BM236" s="217" t="s">
        <v>669</v>
      </c>
    </row>
    <row r="237" s="13" customFormat="1">
      <c r="A237" s="13"/>
      <c r="B237" s="224"/>
      <c r="C237" s="225"/>
      <c r="D237" s="226" t="s">
        <v>146</v>
      </c>
      <c r="E237" s="227" t="s">
        <v>19</v>
      </c>
      <c r="F237" s="228" t="s">
        <v>86</v>
      </c>
      <c r="G237" s="225"/>
      <c r="H237" s="229">
        <v>1</v>
      </c>
      <c r="I237" s="230"/>
      <c r="J237" s="225"/>
      <c r="K237" s="225"/>
      <c r="L237" s="231"/>
      <c r="M237" s="232"/>
      <c r="N237" s="233"/>
      <c r="O237" s="233"/>
      <c r="P237" s="233"/>
      <c r="Q237" s="233"/>
      <c r="R237" s="233"/>
      <c r="S237" s="233"/>
      <c r="T237" s="234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35" t="s">
        <v>146</v>
      </c>
      <c r="AU237" s="235" t="s">
        <v>88</v>
      </c>
      <c r="AV237" s="13" t="s">
        <v>88</v>
      </c>
      <c r="AW237" s="13" t="s">
        <v>37</v>
      </c>
      <c r="AX237" s="13" t="s">
        <v>86</v>
      </c>
      <c r="AY237" s="235" t="s">
        <v>135</v>
      </c>
    </row>
    <row r="238" s="2" customFormat="1" ht="55.5" customHeight="1">
      <c r="A238" s="40"/>
      <c r="B238" s="41"/>
      <c r="C238" s="206" t="s">
        <v>366</v>
      </c>
      <c r="D238" s="206" t="s">
        <v>137</v>
      </c>
      <c r="E238" s="207" t="s">
        <v>371</v>
      </c>
      <c r="F238" s="208" t="s">
        <v>372</v>
      </c>
      <c r="G238" s="209" t="s">
        <v>140</v>
      </c>
      <c r="H238" s="210">
        <v>13.199999999999999</v>
      </c>
      <c r="I238" s="211"/>
      <c r="J238" s="212">
        <f>ROUND(I238*H238,2)</f>
        <v>0</v>
      </c>
      <c r="K238" s="208" t="s">
        <v>141</v>
      </c>
      <c r="L238" s="46"/>
      <c r="M238" s="213" t="s">
        <v>19</v>
      </c>
      <c r="N238" s="214" t="s">
        <v>49</v>
      </c>
      <c r="O238" s="86"/>
      <c r="P238" s="215">
        <f>O238*H238</f>
        <v>0</v>
      </c>
      <c r="Q238" s="215">
        <v>0</v>
      </c>
      <c r="R238" s="215">
        <f>Q238*H238</f>
        <v>0</v>
      </c>
      <c r="S238" s="215">
        <v>0</v>
      </c>
      <c r="T238" s="216">
        <f>S238*H238</f>
        <v>0</v>
      </c>
      <c r="U238" s="40"/>
      <c r="V238" s="40"/>
      <c r="W238" s="40"/>
      <c r="X238" s="40"/>
      <c r="Y238" s="40"/>
      <c r="Z238" s="40"/>
      <c r="AA238" s="40"/>
      <c r="AB238" s="40"/>
      <c r="AC238" s="40"/>
      <c r="AD238" s="40"/>
      <c r="AE238" s="40"/>
      <c r="AR238" s="217" t="s">
        <v>142</v>
      </c>
      <c r="AT238" s="217" t="s">
        <v>137</v>
      </c>
      <c r="AU238" s="217" t="s">
        <v>88</v>
      </c>
      <c r="AY238" s="19" t="s">
        <v>135</v>
      </c>
      <c r="BE238" s="218">
        <f>IF(N238="základní",J238,0)</f>
        <v>0</v>
      </c>
      <c r="BF238" s="218">
        <f>IF(N238="snížená",J238,0)</f>
        <v>0</v>
      </c>
      <c r="BG238" s="218">
        <f>IF(N238="zákl. přenesená",J238,0)</f>
        <v>0</v>
      </c>
      <c r="BH238" s="218">
        <f>IF(N238="sníž. přenesená",J238,0)</f>
        <v>0</v>
      </c>
      <c r="BI238" s="218">
        <f>IF(N238="nulová",J238,0)</f>
        <v>0</v>
      </c>
      <c r="BJ238" s="19" t="s">
        <v>86</v>
      </c>
      <c r="BK238" s="218">
        <f>ROUND(I238*H238,2)</f>
        <v>0</v>
      </c>
      <c r="BL238" s="19" t="s">
        <v>142</v>
      </c>
      <c r="BM238" s="217" t="s">
        <v>670</v>
      </c>
    </row>
    <row r="239" s="2" customFormat="1">
      <c r="A239" s="40"/>
      <c r="B239" s="41"/>
      <c r="C239" s="42"/>
      <c r="D239" s="219" t="s">
        <v>144</v>
      </c>
      <c r="E239" s="42"/>
      <c r="F239" s="220" t="s">
        <v>374</v>
      </c>
      <c r="G239" s="42"/>
      <c r="H239" s="42"/>
      <c r="I239" s="221"/>
      <c r="J239" s="42"/>
      <c r="K239" s="42"/>
      <c r="L239" s="46"/>
      <c r="M239" s="222"/>
      <c r="N239" s="223"/>
      <c r="O239" s="86"/>
      <c r="P239" s="86"/>
      <c r="Q239" s="86"/>
      <c r="R239" s="86"/>
      <c r="S239" s="86"/>
      <c r="T239" s="87"/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0"/>
      <c r="AT239" s="19" t="s">
        <v>144</v>
      </c>
      <c r="AU239" s="19" t="s">
        <v>88</v>
      </c>
    </row>
    <row r="240" s="12" customFormat="1" ht="22.8" customHeight="1">
      <c r="A240" s="12"/>
      <c r="B240" s="190"/>
      <c r="C240" s="191"/>
      <c r="D240" s="192" t="s">
        <v>77</v>
      </c>
      <c r="E240" s="204" t="s">
        <v>375</v>
      </c>
      <c r="F240" s="204" t="s">
        <v>376</v>
      </c>
      <c r="G240" s="191"/>
      <c r="H240" s="191"/>
      <c r="I240" s="194"/>
      <c r="J240" s="205">
        <f>BK240</f>
        <v>0</v>
      </c>
      <c r="K240" s="191"/>
      <c r="L240" s="196"/>
      <c r="M240" s="197"/>
      <c r="N240" s="198"/>
      <c r="O240" s="198"/>
      <c r="P240" s="199">
        <f>SUM(P241:P256)</f>
        <v>0</v>
      </c>
      <c r="Q240" s="198"/>
      <c r="R240" s="199">
        <f>SUM(R241:R256)</f>
        <v>0</v>
      </c>
      <c r="S240" s="198"/>
      <c r="T240" s="200">
        <f>SUM(T241:T256)</f>
        <v>0</v>
      </c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R240" s="201" t="s">
        <v>86</v>
      </c>
      <c r="AT240" s="202" t="s">
        <v>77</v>
      </c>
      <c r="AU240" s="202" t="s">
        <v>86</v>
      </c>
      <c r="AY240" s="201" t="s">
        <v>135</v>
      </c>
      <c r="BK240" s="203">
        <f>SUM(BK241:BK256)</f>
        <v>0</v>
      </c>
    </row>
    <row r="241" s="2" customFormat="1" ht="37.8" customHeight="1">
      <c r="A241" s="40"/>
      <c r="B241" s="41"/>
      <c r="C241" s="206" t="s">
        <v>370</v>
      </c>
      <c r="D241" s="206" t="s">
        <v>137</v>
      </c>
      <c r="E241" s="207" t="s">
        <v>378</v>
      </c>
      <c r="F241" s="208" t="s">
        <v>379</v>
      </c>
      <c r="G241" s="209" t="s">
        <v>209</v>
      </c>
      <c r="H241" s="210">
        <v>3.4319999999999999</v>
      </c>
      <c r="I241" s="211"/>
      <c r="J241" s="212">
        <f>ROUND(I241*H241,2)</f>
        <v>0</v>
      </c>
      <c r="K241" s="208" t="s">
        <v>141</v>
      </c>
      <c r="L241" s="46"/>
      <c r="M241" s="213" t="s">
        <v>19</v>
      </c>
      <c r="N241" s="214" t="s">
        <v>49</v>
      </c>
      <c r="O241" s="86"/>
      <c r="P241" s="215">
        <f>O241*H241</f>
        <v>0</v>
      </c>
      <c r="Q241" s="215">
        <v>0</v>
      </c>
      <c r="R241" s="215">
        <f>Q241*H241</f>
        <v>0</v>
      </c>
      <c r="S241" s="215">
        <v>0</v>
      </c>
      <c r="T241" s="216">
        <f>S241*H241</f>
        <v>0</v>
      </c>
      <c r="U241" s="40"/>
      <c r="V241" s="40"/>
      <c r="W241" s="40"/>
      <c r="X241" s="40"/>
      <c r="Y241" s="40"/>
      <c r="Z241" s="40"/>
      <c r="AA241" s="40"/>
      <c r="AB241" s="40"/>
      <c r="AC241" s="40"/>
      <c r="AD241" s="40"/>
      <c r="AE241" s="40"/>
      <c r="AR241" s="217" t="s">
        <v>142</v>
      </c>
      <c r="AT241" s="217" t="s">
        <v>137</v>
      </c>
      <c r="AU241" s="217" t="s">
        <v>88</v>
      </c>
      <c r="AY241" s="19" t="s">
        <v>135</v>
      </c>
      <c r="BE241" s="218">
        <f>IF(N241="základní",J241,0)</f>
        <v>0</v>
      </c>
      <c r="BF241" s="218">
        <f>IF(N241="snížená",J241,0)</f>
        <v>0</v>
      </c>
      <c r="BG241" s="218">
        <f>IF(N241="zákl. přenesená",J241,0)</f>
        <v>0</v>
      </c>
      <c r="BH241" s="218">
        <f>IF(N241="sníž. přenesená",J241,0)</f>
        <v>0</v>
      </c>
      <c r="BI241" s="218">
        <f>IF(N241="nulová",J241,0)</f>
        <v>0</v>
      </c>
      <c r="BJ241" s="19" t="s">
        <v>86</v>
      </c>
      <c r="BK241" s="218">
        <f>ROUND(I241*H241,2)</f>
        <v>0</v>
      </c>
      <c r="BL241" s="19" t="s">
        <v>142</v>
      </c>
      <c r="BM241" s="217" t="s">
        <v>671</v>
      </c>
    </row>
    <row r="242" s="2" customFormat="1">
      <c r="A242" s="40"/>
      <c r="B242" s="41"/>
      <c r="C242" s="42"/>
      <c r="D242" s="219" t="s">
        <v>144</v>
      </c>
      <c r="E242" s="42"/>
      <c r="F242" s="220" t="s">
        <v>381</v>
      </c>
      <c r="G242" s="42"/>
      <c r="H242" s="42"/>
      <c r="I242" s="221"/>
      <c r="J242" s="42"/>
      <c r="K242" s="42"/>
      <c r="L242" s="46"/>
      <c r="M242" s="222"/>
      <c r="N242" s="223"/>
      <c r="O242" s="86"/>
      <c r="P242" s="86"/>
      <c r="Q242" s="86"/>
      <c r="R242" s="86"/>
      <c r="S242" s="86"/>
      <c r="T242" s="87"/>
      <c r="U242" s="40"/>
      <c r="V242" s="40"/>
      <c r="W242" s="40"/>
      <c r="X242" s="40"/>
      <c r="Y242" s="40"/>
      <c r="Z242" s="40"/>
      <c r="AA242" s="40"/>
      <c r="AB242" s="40"/>
      <c r="AC242" s="40"/>
      <c r="AD242" s="40"/>
      <c r="AE242" s="40"/>
      <c r="AT242" s="19" t="s">
        <v>144</v>
      </c>
      <c r="AU242" s="19" t="s">
        <v>88</v>
      </c>
    </row>
    <row r="243" s="2" customFormat="1" ht="37.8" customHeight="1">
      <c r="A243" s="40"/>
      <c r="B243" s="41"/>
      <c r="C243" s="206" t="s">
        <v>377</v>
      </c>
      <c r="D243" s="206" t="s">
        <v>137</v>
      </c>
      <c r="E243" s="207" t="s">
        <v>383</v>
      </c>
      <c r="F243" s="208" t="s">
        <v>384</v>
      </c>
      <c r="G243" s="209" t="s">
        <v>209</v>
      </c>
      <c r="H243" s="210">
        <v>10.667</v>
      </c>
      <c r="I243" s="211"/>
      <c r="J243" s="212">
        <f>ROUND(I243*H243,2)</f>
        <v>0</v>
      </c>
      <c r="K243" s="208" t="s">
        <v>141</v>
      </c>
      <c r="L243" s="46"/>
      <c r="M243" s="213" t="s">
        <v>19</v>
      </c>
      <c r="N243" s="214" t="s">
        <v>49</v>
      </c>
      <c r="O243" s="86"/>
      <c r="P243" s="215">
        <f>O243*H243</f>
        <v>0</v>
      </c>
      <c r="Q243" s="215">
        <v>0</v>
      </c>
      <c r="R243" s="215">
        <f>Q243*H243</f>
        <v>0</v>
      </c>
      <c r="S243" s="215">
        <v>0</v>
      </c>
      <c r="T243" s="216">
        <f>S243*H243</f>
        <v>0</v>
      </c>
      <c r="U243" s="40"/>
      <c r="V243" s="40"/>
      <c r="W243" s="40"/>
      <c r="X243" s="40"/>
      <c r="Y243" s="40"/>
      <c r="Z243" s="40"/>
      <c r="AA243" s="40"/>
      <c r="AB243" s="40"/>
      <c r="AC243" s="40"/>
      <c r="AD243" s="40"/>
      <c r="AE243" s="40"/>
      <c r="AR243" s="217" t="s">
        <v>142</v>
      </c>
      <c r="AT243" s="217" t="s">
        <v>137</v>
      </c>
      <c r="AU243" s="217" t="s">
        <v>88</v>
      </c>
      <c r="AY243" s="19" t="s">
        <v>135</v>
      </c>
      <c r="BE243" s="218">
        <f>IF(N243="základní",J243,0)</f>
        <v>0</v>
      </c>
      <c r="BF243" s="218">
        <f>IF(N243="snížená",J243,0)</f>
        <v>0</v>
      </c>
      <c r="BG243" s="218">
        <f>IF(N243="zákl. přenesená",J243,0)</f>
        <v>0</v>
      </c>
      <c r="BH243" s="218">
        <f>IF(N243="sníž. přenesená",J243,0)</f>
        <v>0</v>
      </c>
      <c r="BI243" s="218">
        <f>IF(N243="nulová",J243,0)</f>
        <v>0</v>
      </c>
      <c r="BJ243" s="19" t="s">
        <v>86</v>
      </c>
      <c r="BK243" s="218">
        <f>ROUND(I243*H243,2)</f>
        <v>0</v>
      </c>
      <c r="BL243" s="19" t="s">
        <v>142</v>
      </c>
      <c r="BM243" s="217" t="s">
        <v>672</v>
      </c>
    </row>
    <row r="244" s="2" customFormat="1">
      <c r="A244" s="40"/>
      <c r="B244" s="41"/>
      <c r="C244" s="42"/>
      <c r="D244" s="219" t="s">
        <v>144</v>
      </c>
      <c r="E244" s="42"/>
      <c r="F244" s="220" t="s">
        <v>386</v>
      </c>
      <c r="G244" s="42"/>
      <c r="H244" s="42"/>
      <c r="I244" s="221"/>
      <c r="J244" s="42"/>
      <c r="K244" s="42"/>
      <c r="L244" s="46"/>
      <c r="M244" s="222"/>
      <c r="N244" s="223"/>
      <c r="O244" s="86"/>
      <c r="P244" s="86"/>
      <c r="Q244" s="86"/>
      <c r="R244" s="86"/>
      <c r="S244" s="86"/>
      <c r="T244" s="87"/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T244" s="19" t="s">
        <v>144</v>
      </c>
      <c r="AU244" s="19" t="s">
        <v>88</v>
      </c>
    </row>
    <row r="245" s="2" customFormat="1" ht="37.8" customHeight="1">
      <c r="A245" s="40"/>
      <c r="B245" s="41"/>
      <c r="C245" s="206" t="s">
        <v>382</v>
      </c>
      <c r="D245" s="206" t="s">
        <v>137</v>
      </c>
      <c r="E245" s="207" t="s">
        <v>388</v>
      </c>
      <c r="F245" s="208" t="s">
        <v>389</v>
      </c>
      <c r="G245" s="209" t="s">
        <v>209</v>
      </c>
      <c r="H245" s="210">
        <v>320.00999999999999</v>
      </c>
      <c r="I245" s="211"/>
      <c r="J245" s="212">
        <f>ROUND(I245*H245,2)</f>
        <v>0</v>
      </c>
      <c r="K245" s="208" t="s">
        <v>141</v>
      </c>
      <c r="L245" s="46"/>
      <c r="M245" s="213" t="s">
        <v>19</v>
      </c>
      <c r="N245" s="214" t="s">
        <v>49</v>
      </c>
      <c r="O245" s="86"/>
      <c r="P245" s="215">
        <f>O245*H245</f>
        <v>0</v>
      </c>
      <c r="Q245" s="215">
        <v>0</v>
      </c>
      <c r="R245" s="215">
        <f>Q245*H245</f>
        <v>0</v>
      </c>
      <c r="S245" s="215">
        <v>0</v>
      </c>
      <c r="T245" s="216">
        <f>S245*H245</f>
        <v>0</v>
      </c>
      <c r="U245" s="40"/>
      <c r="V245" s="40"/>
      <c r="W245" s="40"/>
      <c r="X245" s="40"/>
      <c r="Y245" s="40"/>
      <c r="Z245" s="40"/>
      <c r="AA245" s="40"/>
      <c r="AB245" s="40"/>
      <c r="AC245" s="40"/>
      <c r="AD245" s="40"/>
      <c r="AE245" s="40"/>
      <c r="AR245" s="217" t="s">
        <v>142</v>
      </c>
      <c r="AT245" s="217" t="s">
        <v>137</v>
      </c>
      <c r="AU245" s="217" t="s">
        <v>88</v>
      </c>
      <c r="AY245" s="19" t="s">
        <v>135</v>
      </c>
      <c r="BE245" s="218">
        <f>IF(N245="základní",J245,0)</f>
        <v>0</v>
      </c>
      <c r="BF245" s="218">
        <f>IF(N245="snížená",J245,0)</f>
        <v>0</v>
      </c>
      <c r="BG245" s="218">
        <f>IF(N245="zákl. přenesená",J245,0)</f>
        <v>0</v>
      </c>
      <c r="BH245" s="218">
        <f>IF(N245="sníž. přenesená",J245,0)</f>
        <v>0</v>
      </c>
      <c r="BI245" s="218">
        <f>IF(N245="nulová",J245,0)</f>
        <v>0</v>
      </c>
      <c r="BJ245" s="19" t="s">
        <v>86</v>
      </c>
      <c r="BK245" s="218">
        <f>ROUND(I245*H245,2)</f>
        <v>0</v>
      </c>
      <c r="BL245" s="19" t="s">
        <v>142</v>
      </c>
      <c r="BM245" s="217" t="s">
        <v>673</v>
      </c>
    </row>
    <row r="246" s="2" customFormat="1">
      <c r="A246" s="40"/>
      <c r="B246" s="41"/>
      <c r="C246" s="42"/>
      <c r="D246" s="219" t="s">
        <v>144</v>
      </c>
      <c r="E246" s="42"/>
      <c r="F246" s="220" t="s">
        <v>391</v>
      </c>
      <c r="G246" s="42"/>
      <c r="H246" s="42"/>
      <c r="I246" s="221"/>
      <c r="J246" s="42"/>
      <c r="K246" s="42"/>
      <c r="L246" s="46"/>
      <c r="M246" s="222"/>
      <c r="N246" s="223"/>
      <c r="O246" s="86"/>
      <c r="P246" s="86"/>
      <c r="Q246" s="86"/>
      <c r="R246" s="86"/>
      <c r="S246" s="86"/>
      <c r="T246" s="87"/>
      <c r="U246" s="40"/>
      <c r="V246" s="40"/>
      <c r="W246" s="40"/>
      <c r="X246" s="40"/>
      <c r="Y246" s="40"/>
      <c r="Z246" s="40"/>
      <c r="AA246" s="40"/>
      <c r="AB246" s="40"/>
      <c r="AC246" s="40"/>
      <c r="AD246" s="40"/>
      <c r="AE246" s="40"/>
      <c r="AT246" s="19" t="s">
        <v>144</v>
      </c>
      <c r="AU246" s="19" t="s">
        <v>88</v>
      </c>
    </row>
    <row r="247" s="13" customFormat="1">
      <c r="A247" s="13"/>
      <c r="B247" s="224"/>
      <c r="C247" s="225"/>
      <c r="D247" s="226" t="s">
        <v>146</v>
      </c>
      <c r="E247" s="225"/>
      <c r="F247" s="228" t="s">
        <v>392</v>
      </c>
      <c r="G247" s="225"/>
      <c r="H247" s="229">
        <v>320.00999999999999</v>
      </c>
      <c r="I247" s="230"/>
      <c r="J247" s="225"/>
      <c r="K247" s="225"/>
      <c r="L247" s="231"/>
      <c r="M247" s="232"/>
      <c r="N247" s="233"/>
      <c r="O247" s="233"/>
      <c r="P247" s="233"/>
      <c r="Q247" s="233"/>
      <c r="R247" s="233"/>
      <c r="S247" s="233"/>
      <c r="T247" s="234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35" t="s">
        <v>146</v>
      </c>
      <c r="AU247" s="235" t="s">
        <v>88</v>
      </c>
      <c r="AV247" s="13" t="s">
        <v>88</v>
      </c>
      <c r="AW247" s="13" t="s">
        <v>4</v>
      </c>
      <c r="AX247" s="13" t="s">
        <v>86</v>
      </c>
      <c r="AY247" s="235" t="s">
        <v>135</v>
      </c>
    </row>
    <row r="248" s="2" customFormat="1" ht="44.25" customHeight="1">
      <c r="A248" s="40"/>
      <c r="B248" s="41"/>
      <c r="C248" s="206" t="s">
        <v>387</v>
      </c>
      <c r="D248" s="206" t="s">
        <v>137</v>
      </c>
      <c r="E248" s="207" t="s">
        <v>394</v>
      </c>
      <c r="F248" s="208" t="s">
        <v>395</v>
      </c>
      <c r="G248" s="209" t="s">
        <v>209</v>
      </c>
      <c r="H248" s="210">
        <v>1.23</v>
      </c>
      <c r="I248" s="211"/>
      <c r="J248" s="212">
        <f>ROUND(I248*H248,2)</f>
        <v>0</v>
      </c>
      <c r="K248" s="208" t="s">
        <v>141</v>
      </c>
      <c r="L248" s="46"/>
      <c r="M248" s="213" t="s">
        <v>19</v>
      </c>
      <c r="N248" s="214" t="s">
        <v>49</v>
      </c>
      <c r="O248" s="86"/>
      <c r="P248" s="215">
        <f>O248*H248</f>
        <v>0</v>
      </c>
      <c r="Q248" s="215">
        <v>0</v>
      </c>
      <c r="R248" s="215">
        <f>Q248*H248</f>
        <v>0</v>
      </c>
      <c r="S248" s="215">
        <v>0</v>
      </c>
      <c r="T248" s="216">
        <f>S248*H248</f>
        <v>0</v>
      </c>
      <c r="U248" s="40"/>
      <c r="V248" s="40"/>
      <c r="W248" s="40"/>
      <c r="X248" s="40"/>
      <c r="Y248" s="40"/>
      <c r="Z248" s="40"/>
      <c r="AA248" s="40"/>
      <c r="AB248" s="40"/>
      <c r="AC248" s="40"/>
      <c r="AD248" s="40"/>
      <c r="AE248" s="40"/>
      <c r="AR248" s="217" t="s">
        <v>142</v>
      </c>
      <c r="AT248" s="217" t="s">
        <v>137</v>
      </c>
      <c r="AU248" s="217" t="s">
        <v>88</v>
      </c>
      <c r="AY248" s="19" t="s">
        <v>135</v>
      </c>
      <c r="BE248" s="218">
        <f>IF(N248="základní",J248,0)</f>
        <v>0</v>
      </c>
      <c r="BF248" s="218">
        <f>IF(N248="snížená",J248,0)</f>
        <v>0</v>
      </c>
      <c r="BG248" s="218">
        <f>IF(N248="zákl. přenesená",J248,0)</f>
        <v>0</v>
      </c>
      <c r="BH248" s="218">
        <f>IF(N248="sníž. přenesená",J248,0)</f>
        <v>0</v>
      </c>
      <c r="BI248" s="218">
        <f>IF(N248="nulová",J248,0)</f>
        <v>0</v>
      </c>
      <c r="BJ248" s="19" t="s">
        <v>86</v>
      </c>
      <c r="BK248" s="218">
        <f>ROUND(I248*H248,2)</f>
        <v>0</v>
      </c>
      <c r="BL248" s="19" t="s">
        <v>142</v>
      </c>
      <c r="BM248" s="217" t="s">
        <v>674</v>
      </c>
    </row>
    <row r="249" s="2" customFormat="1">
      <c r="A249" s="40"/>
      <c r="B249" s="41"/>
      <c r="C249" s="42"/>
      <c r="D249" s="219" t="s">
        <v>144</v>
      </c>
      <c r="E249" s="42"/>
      <c r="F249" s="220" t="s">
        <v>397</v>
      </c>
      <c r="G249" s="42"/>
      <c r="H249" s="42"/>
      <c r="I249" s="221"/>
      <c r="J249" s="42"/>
      <c r="K249" s="42"/>
      <c r="L249" s="46"/>
      <c r="M249" s="222"/>
      <c r="N249" s="223"/>
      <c r="O249" s="86"/>
      <c r="P249" s="86"/>
      <c r="Q249" s="86"/>
      <c r="R249" s="86"/>
      <c r="S249" s="86"/>
      <c r="T249" s="87"/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  <c r="AE249" s="40"/>
      <c r="AT249" s="19" t="s">
        <v>144</v>
      </c>
      <c r="AU249" s="19" t="s">
        <v>88</v>
      </c>
    </row>
    <row r="250" s="2" customFormat="1" ht="44.25" customHeight="1">
      <c r="A250" s="40"/>
      <c r="B250" s="41"/>
      <c r="C250" s="206" t="s">
        <v>393</v>
      </c>
      <c r="D250" s="206" t="s">
        <v>137</v>
      </c>
      <c r="E250" s="207" t="s">
        <v>399</v>
      </c>
      <c r="F250" s="208" t="s">
        <v>400</v>
      </c>
      <c r="G250" s="209" t="s">
        <v>209</v>
      </c>
      <c r="H250" s="210">
        <v>1.5169999999999999</v>
      </c>
      <c r="I250" s="211"/>
      <c r="J250" s="212">
        <f>ROUND(I250*H250,2)</f>
        <v>0</v>
      </c>
      <c r="K250" s="208" t="s">
        <v>141</v>
      </c>
      <c r="L250" s="46"/>
      <c r="M250" s="213" t="s">
        <v>19</v>
      </c>
      <c r="N250" s="214" t="s">
        <v>49</v>
      </c>
      <c r="O250" s="86"/>
      <c r="P250" s="215">
        <f>O250*H250</f>
        <v>0</v>
      </c>
      <c r="Q250" s="215">
        <v>0</v>
      </c>
      <c r="R250" s="215">
        <f>Q250*H250</f>
        <v>0</v>
      </c>
      <c r="S250" s="215">
        <v>0</v>
      </c>
      <c r="T250" s="216">
        <f>S250*H250</f>
        <v>0</v>
      </c>
      <c r="U250" s="40"/>
      <c r="V250" s="40"/>
      <c r="W250" s="40"/>
      <c r="X250" s="40"/>
      <c r="Y250" s="40"/>
      <c r="Z250" s="40"/>
      <c r="AA250" s="40"/>
      <c r="AB250" s="40"/>
      <c r="AC250" s="40"/>
      <c r="AD250" s="40"/>
      <c r="AE250" s="40"/>
      <c r="AR250" s="217" t="s">
        <v>142</v>
      </c>
      <c r="AT250" s="217" t="s">
        <v>137</v>
      </c>
      <c r="AU250" s="217" t="s">
        <v>88</v>
      </c>
      <c r="AY250" s="19" t="s">
        <v>135</v>
      </c>
      <c r="BE250" s="218">
        <f>IF(N250="základní",J250,0)</f>
        <v>0</v>
      </c>
      <c r="BF250" s="218">
        <f>IF(N250="snížená",J250,0)</f>
        <v>0</v>
      </c>
      <c r="BG250" s="218">
        <f>IF(N250="zákl. přenesená",J250,0)</f>
        <v>0</v>
      </c>
      <c r="BH250" s="218">
        <f>IF(N250="sníž. přenesená",J250,0)</f>
        <v>0</v>
      </c>
      <c r="BI250" s="218">
        <f>IF(N250="nulová",J250,0)</f>
        <v>0</v>
      </c>
      <c r="BJ250" s="19" t="s">
        <v>86</v>
      </c>
      <c r="BK250" s="218">
        <f>ROUND(I250*H250,2)</f>
        <v>0</v>
      </c>
      <c r="BL250" s="19" t="s">
        <v>142</v>
      </c>
      <c r="BM250" s="217" t="s">
        <v>675</v>
      </c>
    </row>
    <row r="251" s="2" customFormat="1">
      <c r="A251" s="40"/>
      <c r="B251" s="41"/>
      <c r="C251" s="42"/>
      <c r="D251" s="219" t="s">
        <v>144</v>
      </c>
      <c r="E251" s="42"/>
      <c r="F251" s="220" t="s">
        <v>402</v>
      </c>
      <c r="G251" s="42"/>
      <c r="H251" s="42"/>
      <c r="I251" s="221"/>
      <c r="J251" s="42"/>
      <c r="K251" s="42"/>
      <c r="L251" s="46"/>
      <c r="M251" s="222"/>
      <c r="N251" s="223"/>
      <c r="O251" s="86"/>
      <c r="P251" s="86"/>
      <c r="Q251" s="86"/>
      <c r="R251" s="86"/>
      <c r="S251" s="86"/>
      <c r="T251" s="87"/>
      <c r="U251" s="40"/>
      <c r="V251" s="40"/>
      <c r="W251" s="40"/>
      <c r="X251" s="40"/>
      <c r="Y251" s="40"/>
      <c r="Z251" s="40"/>
      <c r="AA251" s="40"/>
      <c r="AB251" s="40"/>
      <c r="AC251" s="40"/>
      <c r="AD251" s="40"/>
      <c r="AE251" s="40"/>
      <c r="AT251" s="19" t="s">
        <v>144</v>
      </c>
      <c r="AU251" s="19" t="s">
        <v>88</v>
      </c>
    </row>
    <row r="252" s="2" customFormat="1" ht="44.25" customHeight="1">
      <c r="A252" s="40"/>
      <c r="B252" s="41"/>
      <c r="C252" s="206" t="s">
        <v>398</v>
      </c>
      <c r="D252" s="206" t="s">
        <v>137</v>
      </c>
      <c r="E252" s="207" t="s">
        <v>404</v>
      </c>
      <c r="F252" s="208" t="s">
        <v>405</v>
      </c>
      <c r="G252" s="209" t="s">
        <v>209</v>
      </c>
      <c r="H252" s="210">
        <v>7.9199999999999999</v>
      </c>
      <c r="I252" s="211"/>
      <c r="J252" s="212">
        <f>ROUND(I252*H252,2)</f>
        <v>0</v>
      </c>
      <c r="K252" s="208" t="s">
        <v>141</v>
      </c>
      <c r="L252" s="46"/>
      <c r="M252" s="213" t="s">
        <v>19</v>
      </c>
      <c r="N252" s="214" t="s">
        <v>49</v>
      </c>
      <c r="O252" s="86"/>
      <c r="P252" s="215">
        <f>O252*H252</f>
        <v>0</v>
      </c>
      <c r="Q252" s="215">
        <v>0</v>
      </c>
      <c r="R252" s="215">
        <f>Q252*H252</f>
        <v>0</v>
      </c>
      <c r="S252" s="215">
        <v>0</v>
      </c>
      <c r="T252" s="216">
        <f>S252*H252</f>
        <v>0</v>
      </c>
      <c r="U252" s="40"/>
      <c r="V252" s="40"/>
      <c r="W252" s="40"/>
      <c r="X252" s="40"/>
      <c r="Y252" s="40"/>
      <c r="Z252" s="40"/>
      <c r="AA252" s="40"/>
      <c r="AB252" s="40"/>
      <c r="AC252" s="40"/>
      <c r="AD252" s="40"/>
      <c r="AE252" s="40"/>
      <c r="AR252" s="217" t="s">
        <v>142</v>
      </c>
      <c r="AT252" s="217" t="s">
        <v>137</v>
      </c>
      <c r="AU252" s="217" t="s">
        <v>88</v>
      </c>
      <c r="AY252" s="19" t="s">
        <v>135</v>
      </c>
      <c r="BE252" s="218">
        <f>IF(N252="základní",J252,0)</f>
        <v>0</v>
      </c>
      <c r="BF252" s="218">
        <f>IF(N252="snížená",J252,0)</f>
        <v>0</v>
      </c>
      <c r="BG252" s="218">
        <f>IF(N252="zákl. přenesená",J252,0)</f>
        <v>0</v>
      </c>
      <c r="BH252" s="218">
        <f>IF(N252="sníž. přenesená",J252,0)</f>
        <v>0</v>
      </c>
      <c r="BI252" s="218">
        <f>IF(N252="nulová",J252,0)</f>
        <v>0</v>
      </c>
      <c r="BJ252" s="19" t="s">
        <v>86</v>
      </c>
      <c r="BK252" s="218">
        <f>ROUND(I252*H252,2)</f>
        <v>0</v>
      </c>
      <c r="BL252" s="19" t="s">
        <v>142</v>
      </c>
      <c r="BM252" s="217" t="s">
        <v>676</v>
      </c>
    </row>
    <row r="253" s="2" customFormat="1">
      <c r="A253" s="40"/>
      <c r="B253" s="41"/>
      <c r="C253" s="42"/>
      <c r="D253" s="219" t="s">
        <v>144</v>
      </c>
      <c r="E253" s="42"/>
      <c r="F253" s="220" t="s">
        <v>407</v>
      </c>
      <c r="G253" s="42"/>
      <c r="H253" s="42"/>
      <c r="I253" s="221"/>
      <c r="J253" s="42"/>
      <c r="K253" s="42"/>
      <c r="L253" s="46"/>
      <c r="M253" s="222"/>
      <c r="N253" s="223"/>
      <c r="O253" s="86"/>
      <c r="P253" s="86"/>
      <c r="Q253" s="86"/>
      <c r="R253" s="86"/>
      <c r="S253" s="86"/>
      <c r="T253" s="87"/>
      <c r="U253" s="40"/>
      <c r="V253" s="40"/>
      <c r="W253" s="40"/>
      <c r="X253" s="40"/>
      <c r="Y253" s="40"/>
      <c r="Z253" s="40"/>
      <c r="AA253" s="40"/>
      <c r="AB253" s="40"/>
      <c r="AC253" s="40"/>
      <c r="AD253" s="40"/>
      <c r="AE253" s="40"/>
      <c r="AT253" s="19" t="s">
        <v>144</v>
      </c>
      <c r="AU253" s="19" t="s">
        <v>88</v>
      </c>
    </row>
    <row r="254" s="13" customFormat="1">
      <c r="A254" s="13"/>
      <c r="B254" s="224"/>
      <c r="C254" s="225"/>
      <c r="D254" s="226" t="s">
        <v>146</v>
      </c>
      <c r="E254" s="227" t="s">
        <v>19</v>
      </c>
      <c r="F254" s="228" t="s">
        <v>408</v>
      </c>
      <c r="G254" s="225"/>
      <c r="H254" s="229">
        <v>10.667</v>
      </c>
      <c r="I254" s="230"/>
      <c r="J254" s="225"/>
      <c r="K254" s="225"/>
      <c r="L254" s="231"/>
      <c r="M254" s="232"/>
      <c r="N254" s="233"/>
      <c r="O254" s="233"/>
      <c r="P254" s="233"/>
      <c r="Q254" s="233"/>
      <c r="R254" s="233"/>
      <c r="S254" s="233"/>
      <c r="T254" s="234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35" t="s">
        <v>146</v>
      </c>
      <c r="AU254" s="235" t="s">
        <v>88</v>
      </c>
      <c r="AV254" s="13" t="s">
        <v>88</v>
      </c>
      <c r="AW254" s="13" t="s">
        <v>37</v>
      </c>
      <c r="AX254" s="13" t="s">
        <v>78</v>
      </c>
      <c r="AY254" s="235" t="s">
        <v>135</v>
      </c>
    </row>
    <row r="255" s="13" customFormat="1">
      <c r="A255" s="13"/>
      <c r="B255" s="224"/>
      <c r="C255" s="225"/>
      <c r="D255" s="226" t="s">
        <v>146</v>
      </c>
      <c r="E255" s="227" t="s">
        <v>19</v>
      </c>
      <c r="F255" s="228" t="s">
        <v>409</v>
      </c>
      <c r="G255" s="225"/>
      <c r="H255" s="229">
        <v>-2.7469999999999999</v>
      </c>
      <c r="I255" s="230"/>
      <c r="J255" s="225"/>
      <c r="K255" s="225"/>
      <c r="L255" s="231"/>
      <c r="M255" s="232"/>
      <c r="N255" s="233"/>
      <c r="O255" s="233"/>
      <c r="P255" s="233"/>
      <c r="Q255" s="233"/>
      <c r="R255" s="233"/>
      <c r="S255" s="233"/>
      <c r="T255" s="234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35" t="s">
        <v>146</v>
      </c>
      <c r="AU255" s="235" t="s">
        <v>88</v>
      </c>
      <c r="AV255" s="13" t="s">
        <v>88</v>
      </c>
      <c r="AW255" s="13" t="s">
        <v>37</v>
      </c>
      <c r="AX255" s="13" t="s">
        <v>78</v>
      </c>
      <c r="AY255" s="235" t="s">
        <v>135</v>
      </c>
    </row>
    <row r="256" s="14" customFormat="1">
      <c r="A256" s="14"/>
      <c r="B256" s="236"/>
      <c r="C256" s="237"/>
      <c r="D256" s="226" t="s">
        <v>146</v>
      </c>
      <c r="E256" s="238" t="s">
        <v>19</v>
      </c>
      <c r="F256" s="239" t="s">
        <v>148</v>
      </c>
      <c r="G256" s="237"/>
      <c r="H256" s="240">
        <v>7.9199999999999999</v>
      </c>
      <c r="I256" s="241"/>
      <c r="J256" s="237"/>
      <c r="K256" s="237"/>
      <c r="L256" s="242"/>
      <c r="M256" s="243"/>
      <c r="N256" s="244"/>
      <c r="O256" s="244"/>
      <c r="P256" s="244"/>
      <c r="Q256" s="244"/>
      <c r="R256" s="244"/>
      <c r="S256" s="244"/>
      <c r="T256" s="245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46" t="s">
        <v>146</v>
      </c>
      <c r="AU256" s="246" t="s">
        <v>88</v>
      </c>
      <c r="AV256" s="14" t="s">
        <v>142</v>
      </c>
      <c r="AW256" s="14" t="s">
        <v>37</v>
      </c>
      <c r="AX256" s="14" t="s">
        <v>86</v>
      </c>
      <c r="AY256" s="246" t="s">
        <v>135</v>
      </c>
    </row>
    <row r="257" s="12" customFormat="1" ht="22.8" customHeight="1">
      <c r="A257" s="12"/>
      <c r="B257" s="190"/>
      <c r="C257" s="191"/>
      <c r="D257" s="192" t="s">
        <v>77</v>
      </c>
      <c r="E257" s="204" t="s">
        <v>410</v>
      </c>
      <c r="F257" s="204" t="s">
        <v>411</v>
      </c>
      <c r="G257" s="191"/>
      <c r="H257" s="191"/>
      <c r="I257" s="194"/>
      <c r="J257" s="205">
        <f>BK257</f>
        <v>0</v>
      </c>
      <c r="K257" s="191"/>
      <c r="L257" s="196"/>
      <c r="M257" s="197"/>
      <c r="N257" s="198"/>
      <c r="O257" s="198"/>
      <c r="P257" s="199">
        <f>SUM(P258:P259)</f>
        <v>0</v>
      </c>
      <c r="Q257" s="198"/>
      <c r="R257" s="199">
        <f>SUM(R258:R259)</f>
        <v>0</v>
      </c>
      <c r="S257" s="198"/>
      <c r="T257" s="200">
        <f>SUM(T258:T259)</f>
        <v>0</v>
      </c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R257" s="201" t="s">
        <v>86</v>
      </c>
      <c r="AT257" s="202" t="s">
        <v>77</v>
      </c>
      <c r="AU257" s="202" t="s">
        <v>86</v>
      </c>
      <c r="AY257" s="201" t="s">
        <v>135</v>
      </c>
      <c r="BK257" s="203">
        <f>SUM(BK258:BK259)</f>
        <v>0</v>
      </c>
    </row>
    <row r="258" s="2" customFormat="1" ht="55.5" customHeight="1">
      <c r="A258" s="40"/>
      <c r="B258" s="41"/>
      <c r="C258" s="206" t="s">
        <v>403</v>
      </c>
      <c r="D258" s="206" t="s">
        <v>137</v>
      </c>
      <c r="E258" s="207" t="s">
        <v>413</v>
      </c>
      <c r="F258" s="208" t="s">
        <v>414</v>
      </c>
      <c r="G258" s="209" t="s">
        <v>209</v>
      </c>
      <c r="H258" s="210">
        <v>58.389000000000003</v>
      </c>
      <c r="I258" s="211"/>
      <c r="J258" s="212">
        <f>ROUND(I258*H258,2)</f>
        <v>0</v>
      </c>
      <c r="K258" s="208" t="s">
        <v>141</v>
      </c>
      <c r="L258" s="46"/>
      <c r="M258" s="213" t="s">
        <v>19</v>
      </c>
      <c r="N258" s="214" t="s">
        <v>49</v>
      </c>
      <c r="O258" s="86"/>
      <c r="P258" s="215">
        <f>O258*H258</f>
        <v>0</v>
      </c>
      <c r="Q258" s="215">
        <v>0</v>
      </c>
      <c r="R258" s="215">
        <f>Q258*H258</f>
        <v>0</v>
      </c>
      <c r="S258" s="215">
        <v>0</v>
      </c>
      <c r="T258" s="216">
        <f>S258*H258</f>
        <v>0</v>
      </c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40"/>
      <c r="AR258" s="217" t="s">
        <v>142</v>
      </c>
      <c r="AT258" s="217" t="s">
        <v>137</v>
      </c>
      <c r="AU258" s="217" t="s">
        <v>88</v>
      </c>
      <c r="AY258" s="19" t="s">
        <v>135</v>
      </c>
      <c r="BE258" s="218">
        <f>IF(N258="základní",J258,0)</f>
        <v>0</v>
      </c>
      <c r="BF258" s="218">
        <f>IF(N258="snížená",J258,0)</f>
        <v>0</v>
      </c>
      <c r="BG258" s="218">
        <f>IF(N258="zákl. přenesená",J258,0)</f>
        <v>0</v>
      </c>
      <c r="BH258" s="218">
        <f>IF(N258="sníž. přenesená",J258,0)</f>
        <v>0</v>
      </c>
      <c r="BI258" s="218">
        <f>IF(N258="nulová",J258,0)</f>
        <v>0</v>
      </c>
      <c r="BJ258" s="19" t="s">
        <v>86</v>
      </c>
      <c r="BK258" s="218">
        <f>ROUND(I258*H258,2)</f>
        <v>0</v>
      </c>
      <c r="BL258" s="19" t="s">
        <v>142</v>
      </c>
      <c r="BM258" s="217" t="s">
        <v>677</v>
      </c>
    </row>
    <row r="259" s="2" customFormat="1">
      <c r="A259" s="40"/>
      <c r="B259" s="41"/>
      <c r="C259" s="42"/>
      <c r="D259" s="219" t="s">
        <v>144</v>
      </c>
      <c r="E259" s="42"/>
      <c r="F259" s="220" t="s">
        <v>416</v>
      </c>
      <c r="G259" s="42"/>
      <c r="H259" s="42"/>
      <c r="I259" s="221"/>
      <c r="J259" s="42"/>
      <c r="K259" s="42"/>
      <c r="L259" s="46"/>
      <c r="M259" s="222"/>
      <c r="N259" s="223"/>
      <c r="O259" s="86"/>
      <c r="P259" s="86"/>
      <c r="Q259" s="86"/>
      <c r="R259" s="86"/>
      <c r="S259" s="86"/>
      <c r="T259" s="87"/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  <c r="AT259" s="19" t="s">
        <v>144</v>
      </c>
      <c r="AU259" s="19" t="s">
        <v>88</v>
      </c>
    </row>
    <row r="260" s="12" customFormat="1" ht="25.92" customHeight="1">
      <c r="A260" s="12"/>
      <c r="B260" s="190"/>
      <c r="C260" s="191"/>
      <c r="D260" s="192" t="s">
        <v>77</v>
      </c>
      <c r="E260" s="193" t="s">
        <v>417</v>
      </c>
      <c r="F260" s="193" t="s">
        <v>418</v>
      </c>
      <c r="G260" s="191"/>
      <c r="H260" s="191"/>
      <c r="I260" s="194"/>
      <c r="J260" s="195">
        <f>BK260</f>
        <v>0</v>
      </c>
      <c r="K260" s="191"/>
      <c r="L260" s="196"/>
      <c r="M260" s="197"/>
      <c r="N260" s="198"/>
      <c r="O260" s="198"/>
      <c r="P260" s="199">
        <f>P261+P269+P283</f>
        <v>0</v>
      </c>
      <c r="Q260" s="198"/>
      <c r="R260" s="199">
        <f>R261+R269+R283</f>
        <v>1.2522530299999999</v>
      </c>
      <c r="S260" s="198"/>
      <c r="T260" s="200">
        <f>T261+T269+T283</f>
        <v>0</v>
      </c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R260" s="201" t="s">
        <v>88</v>
      </c>
      <c r="AT260" s="202" t="s">
        <v>77</v>
      </c>
      <c r="AU260" s="202" t="s">
        <v>78</v>
      </c>
      <c r="AY260" s="201" t="s">
        <v>135</v>
      </c>
      <c r="BK260" s="203">
        <f>BK261+BK269+BK283</f>
        <v>0</v>
      </c>
    </row>
    <row r="261" s="12" customFormat="1" ht="22.8" customHeight="1">
      <c r="A261" s="12"/>
      <c r="B261" s="190"/>
      <c r="C261" s="191"/>
      <c r="D261" s="192" t="s">
        <v>77</v>
      </c>
      <c r="E261" s="204" t="s">
        <v>419</v>
      </c>
      <c r="F261" s="204" t="s">
        <v>420</v>
      </c>
      <c r="G261" s="191"/>
      <c r="H261" s="191"/>
      <c r="I261" s="194"/>
      <c r="J261" s="205">
        <f>BK261</f>
        <v>0</v>
      </c>
      <c r="K261" s="191"/>
      <c r="L261" s="196"/>
      <c r="M261" s="197"/>
      <c r="N261" s="198"/>
      <c r="O261" s="198"/>
      <c r="P261" s="199">
        <f>SUM(P262:P268)</f>
        <v>0</v>
      </c>
      <c r="Q261" s="198"/>
      <c r="R261" s="199">
        <f>SUM(R262:R268)</f>
        <v>0.10445299999999999</v>
      </c>
      <c r="S261" s="198"/>
      <c r="T261" s="200">
        <f>SUM(T262:T268)</f>
        <v>0</v>
      </c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R261" s="201" t="s">
        <v>88</v>
      </c>
      <c r="AT261" s="202" t="s">
        <v>77</v>
      </c>
      <c r="AU261" s="202" t="s">
        <v>86</v>
      </c>
      <c r="AY261" s="201" t="s">
        <v>135</v>
      </c>
      <c r="BK261" s="203">
        <f>SUM(BK262:BK268)</f>
        <v>0</v>
      </c>
    </row>
    <row r="262" s="2" customFormat="1" ht="37.8" customHeight="1">
      <c r="A262" s="40"/>
      <c r="B262" s="41"/>
      <c r="C262" s="206" t="s">
        <v>412</v>
      </c>
      <c r="D262" s="206" t="s">
        <v>137</v>
      </c>
      <c r="E262" s="207" t="s">
        <v>422</v>
      </c>
      <c r="F262" s="208" t="s">
        <v>423</v>
      </c>
      <c r="G262" s="209" t="s">
        <v>162</v>
      </c>
      <c r="H262" s="210">
        <v>9.5</v>
      </c>
      <c r="I262" s="211"/>
      <c r="J262" s="212">
        <f>ROUND(I262*H262,2)</f>
        <v>0</v>
      </c>
      <c r="K262" s="208" t="s">
        <v>141</v>
      </c>
      <c r="L262" s="46"/>
      <c r="M262" s="213" t="s">
        <v>19</v>
      </c>
      <c r="N262" s="214" t="s">
        <v>49</v>
      </c>
      <c r="O262" s="86"/>
      <c r="P262" s="215">
        <f>O262*H262</f>
        <v>0</v>
      </c>
      <c r="Q262" s="215">
        <v>0.0098499999999999994</v>
      </c>
      <c r="R262" s="215">
        <f>Q262*H262</f>
        <v>0.093574999999999992</v>
      </c>
      <c r="S262" s="215">
        <v>0</v>
      </c>
      <c r="T262" s="216">
        <f>S262*H262</f>
        <v>0</v>
      </c>
      <c r="U262" s="40"/>
      <c r="V262" s="40"/>
      <c r="W262" s="40"/>
      <c r="X262" s="40"/>
      <c r="Y262" s="40"/>
      <c r="Z262" s="40"/>
      <c r="AA262" s="40"/>
      <c r="AB262" s="40"/>
      <c r="AC262" s="40"/>
      <c r="AD262" s="40"/>
      <c r="AE262" s="40"/>
      <c r="AR262" s="217" t="s">
        <v>247</v>
      </c>
      <c r="AT262" s="217" t="s">
        <v>137</v>
      </c>
      <c r="AU262" s="217" t="s">
        <v>88</v>
      </c>
      <c r="AY262" s="19" t="s">
        <v>135</v>
      </c>
      <c r="BE262" s="218">
        <f>IF(N262="základní",J262,0)</f>
        <v>0</v>
      </c>
      <c r="BF262" s="218">
        <f>IF(N262="snížená",J262,0)</f>
        <v>0</v>
      </c>
      <c r="BG262" s="218">
        <f>IF(N262="zákl. přenesená",J262,0)</f>
        <v>0</v>
      </c>
      <c r="BH262" s="218">
        <f>IF(N262="sníž. přenesená",J262,0)</f>
        <v>0</v>
      </c>
      <c r="BI262" s="218">
        <f>IF(N262="nulová",J262,0)</f>
        <v>0</v>
      </c>
      <c r="BJ262" s="19" t="s">
        <v>86</v>
      </c>
      <c r="BK262" s="218">
        <f>ROUND(I262*H262,2)</f>
        <v>0</v>
      </c>
      <c r="BL262" s="19" t="s">
        <v>247</v>
      </c>
      <c r="BM262" s="217" t="s">
        <v>678</v>
      </c>
    </row>
    <row r="263" s="2" customFormat="1">
      <c r="A263" s="40"/>
      <c r="B263" s="41"/>
      <c r="C263" s="42"/>
      <c r="D263" s="219" t="s">
        <v>144</v>
      </c>
      <c r="E263" s="42"/>
      <c r="F263" s="220" t="s">
        <v>425</v>
      </c>
      <c r="G263" s="42"/>
      <c r="H263" s="42"/>
      <c r="I263" s="221"/>
      <c r="J263" s="42"/>
      <c r="K263" s="42"/>
      <c r="L263" s="46"/>
      <c r="M263" s="222"/>
      <c r="N263" s="223"/>
      <c r="O263" s="86"/>
      <c r="P263" s="86"/>
      <c r="Q263" s="86"/>
      <c r="R263" s="86"/>
      <c r="S263" s="86"/>
      <c r="T263" s="87"/>
      <c r="U263" s="40"/>
      <c r="V263" s="40"/>
      <c r="W263" s="40"/>
      <c r="X263" s="40"/>
      <c r="Y263" s="40"/>
      <c r="Z263" s="40"/>
      <c r="AA263" s="40"/>
      <c r="AB263" s="40"/>
      <c r="AC263" s="40"/>
      <c r="AD263" s="40"/>
      <c r="AE263" s="40"/>
      <c r="AT263" s="19" t="s">
        <v>144</v>
      </c>
      <c r="AU263" s="19" t="s">
        <v>88</v>
      </c>
    </row>
    <row r="264" s="2" customFormat="1" ht="24.15" customHeight="1">
      <c r="A264" s="40"/>
      <c r="B264" s="41"/>
      <c r="C264" s="206" t="s">
        <v>421</v>
      </c>
      <c r="D264" s="206" t="s">
        <v>137</v>
      </c>
      <c r="E264" s="207" t="s">
        <v>427</v>
      </c>
      <c r="F264" s="208" t="s">
        <v>428</v>
      </c>
      <c r="G264" s="209" t="s">
        <v>162</v>
      </c>
      <c r="H264" s="210">
        <v>4.2000000000000002</v>
      </c>
      <c r="I264" s="211"/>
      <c r="J264" s="212">
        <f>ROUND(I264*H264,2)</f>
        <v>0</v>
      </c>
      <c r="K264" s="208" t="s">
        <v>141</v>
      </c>
      <c r="L264" s="46"/>
      <c r="M264" s="213" t="s">
        <v>19</v>
      </c>
      <c r="N264" s="214" t="s">
        <v>49</v>
      </c>
      <c r="O264" s="86"/>
      <c r="P264" s="215">
        <f>O264*H264</f>
        <v>0</v>
      </c>
      <c r="Q264" s="215">
        <v>0.0025899999999999999</v>
      </c>
      <c r="R264" s="215">
        <f>Q264*H264</f>
        <v>0.010878000000000001</v>
      </c>
      <c r="S264" s="215">
        <v>0</v>
      </c>
      <c r="T264" s="216">
        <f>S264*H264</f>
        <v>0</v>
      </c>
      <c r="U264" s="40"/>
      <c r="V264" s="40"/>
      <c r="W264" s="40"/>
      <c r="X264" s="40"/>
      <c r="Y264" s="40"/>
      <c r="Z264" s="40"/>
      <c r="AA264" s="40"/>
      <c r="AB264" s="40"/>
      <c r="AC264" s="40"/>
      <c r="AD264" s="40"/>
      <c r="AE264" s="40"/>
      <c r="AR264" s="217" t="s">
        <v>247</v>
      </c>
      <c r="AT264" s="217" t="s">
        <v>137</v>
      </c>
      <c r="AU264" s="217" t="s">
        <v>88</v>
      </c>
      <c r="AY264" s="19" t="s">
        <v>135</v>
      </c>
      <c r="BE264" s="218">
        <f>IF(N264="základní",J264,0)</f>
        <v>0</v>
      </c>
      <c r="BF264" s="218">
        <f>IF(N264="snížená",J264,0)</f>
        <v>0</v>
      </c>
      <c r="BG264" s="218">
        <f>IF(N264="zákl. přenesená",J264,0)</f>
        <v>0</v>
      </c>
      <c r="BH264" s="218">
        <f>IF(N264="sníž. přenesená",J264,0)</f>
        <v>0</v>
      </c>
      <c r="BI264" s="218">
        <f>IF(N264="nulová",J264,0)</f>
        <v>0</v>
      </c>
      <c r="BJ264" s="19" t="s">
        <v>86</v>
      </c>
      <c r="BK264" s="218">
        <f>ROUND(I264*H264,2)</f>
        <v>0</v>
      </c>
      <c r="BL264" s="19" t="s">
        <v>247</v>
      </c>
      <c r="BM264" s="217" t="s">
        <v>679</v>
      </c>
    </row>
    <row r="265" s="2" customFormat="1">
      <c r="A265" s="40"/>
      <c r="B265" s="41"/>
      <c r="C265" s="42"/>
      <c r="D265" s="219" t="s">
        <v>144</v>
      </c>
      <c r="E265" s="42"/>
      <c r="F265" s="220" t="s">
        <v>430</v>
      </c>
      <c r="G265" s="42"/>
      <c r="H265" s="42"/>
      <c r="I265" s="221"/>
      <c r="J265" s="42"/>
      <c r="K265" s="42"/>
      <c r="L265" s="46"/>
      <c r="M265" s="222"/>
      <c r="N265" s="223"/>
      <c r="O265" s="86"/>
      <c r="P265" s="86"/>
      <c r="Q265" s="86"/>
      <c r="R265" s="86"/>
      <c r="S265" s="86"/>
      <c r="T265" s="87"/>
      <c r="U265" s="40"/>
      <c r="V265" s="40"/>
      <c r="W265" s="40"/>
      <c r="X265" s="40"/>
      <c r="Y265" s="40"/>
      <c r="Z265" s="40"/>
      <c r="AA265" s="40"/>
      <c r="AB265" s="40"/>
      <c r="AC265" s="40"/>
      <c r="AD265" s="40"/>
      <c r="AE265" s="40"/>
      <c r="AT265" s="19" t="s">
        <v>144</v>
      </c>
      <c r="AU265" s="19" t="s">
        <v>88</v>
      </c>
    </row>
    <row r="266" s="13" customFormat="1">
      <c r="A266" s="13"/>
      <c r="B266" s="224"/>
      <c r="C266" s="225"/>
      <c r="D266" s="226" t="s">
        <v>146</v>
      </c>
      <c r="E266" s="227" t="s">
        <v>19</v>
      </c>
      <c r="F266" s="228" t="s">
        <v>431</v>
      </c>
      <c r="G266" s="225"/>
      <c r="H266" s="229">
        <v>4.2000000000000002</v>
      </c>
      <c r="I266" s="230"/>
      <c r="J266" s="225"/>
      <c r="K266" s="225"/>
      <c r="L266" s="231"/>
      <c r="M266" s="232"/>
      <c r="N266" s="233"/>
      <c r="O266" s="233"/>
      <c r="P266" s="233"/>
      <c r="Q266" s="233"/>
      <c r="R266" s="233"/>
      <c r="S266" s="233"/>
      <c r="T266" s="234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35" t="s">
        <v>146</v>
      </c>
      <c r="AU266" s="235" t="s">
        <v>88</v>
      </c>
      <c r="AV266" s="13" t="s">
        <v>88</v>
      </c>
      <c r="AW266" s="13" t="s">
        <v>37</v>
      </c>
      <c r="AX266" s="13" t="s">
        <v>86</v>
      </c>
      <c r="AY266" s="235" t="s">
        <v>135</v>
      </c>
    </row>
    <row r="267" s="2" customFormat="1" ht="44.25" customHeight="1">
      <c r="A267" s="40"/>
      <c r="B267" s="41"/>
      <c r="C267" s="206" t="s">
        <v>426</v>
      </c>
      <c r="D267" s="206" t="s">
        <v>137</v>
      </c>
      <c r="E267" s="207" t="s">
        <v>433</v>
      </c>
      <c r="F267" s="208" t="s">
        <v>434</v>
      </c>
      <c r="G267" s="209" t="s">
        <v>435</v>
      </c>
      <c r="H267" s="267"/>
      <c r="I267" s="211"/>
      <c r="J267" s="212">
        <f>ROUND(I267*H267,2)</f>
        <v>0</v>
      </c>
      <c r="K267" s="208" t="s">
        <v>141</v>
      </c>
      <c r="L267" s="46"/>
      <c r="M267" s="213" t="s">
        <v>19</v>
      </c>
      <c r="N267" s="214" t="s">
        <v>49</v>
      </c>
      <c r="O267" s="86"/>
      <c r="P267" s="215">
        <f>O267*H267</f>
        <v>0</v>
      </c>
      <c r="Q267" s="215">
        <v>0</v>
      </c>
      <c r="R267" s="215">
        <f>Q267*H267</f>
        <v>0</v>
      </c>
      <c r="S267" s="215">
        <v>0</v>
      </c>
      <c r="T267" s="216">
        <f>S267*H267</f>
        <v>0</v>
      </c>
      <c r="U267" s="40"/>
      <c r="V267" s="40"/>
      <c r="W267" s="40"/>
      <c r="X267" s="40"/>
      <c r="Y267" s="40"/>
      <c r="Z267" s="40"/>
      <c r="AA267" s="40"/>
      <c r="AB267" s="40"/>
      <c r="AC267" s="40"/>
      <c r="AD267" s="40"/>
      <c r="AE267" s="40"/>
      <c r="AR267" s="217" t="s">
        <v>247</v>
      </c>
      <c r="AT267" s="217" t="s">
        <v>137</v>
      </c>
      <c r="AU267" s="217" t="s">
        <v>88</v>
      </c>
      <c r="AY267" s="19" t="s">
        <v>135</v>
      </c>
      <c r="BE267" s="218">
        <f>IF(N267="základní",J267,0)</f>
        <v>0</v>
      </c>
      <c r="BF267" s="218">
        <f>IF(N267="snížená",J267,0)</f>
        <v>0</v>
      </c>
      <c r="BG267" s="218">
        <f>IF(N267="zákl. přenesená",J267,0)</f>
        <v>0</v>
      </c>
      <c r="BH267" s="218">
        <f>IF(N267="sníž. přenesená",J267,0)</f>
        <v>0</v>
      </c>
      <c r="BI267" s="218">
        <f>IF(N267="nulová",J267,0)</f>
        <v>0</v>
      </c>
      <c r="BJ267" s="19" t="s">
        <v>86</v>
      </c>
      <c r="BK267" s="218">
        <f>ROUND(I267*H267,2)</f>
        <v>0</v>
      </c>
      <c r="BL267" s="19" t="s">
        <v>247</v>
      </c>
      <c r="BM267" s="217" t="s">
        <v>680</v>
      </c>
    </row>
    <row r="268" s="2" customFormat="1">
      <c r="A268" s="40"/>
      <c r="B268" s="41"/>
      <c r="C268" s="42"/>
      <c r="D268" s="219" t="s">
        <v>144</v>
      </c>
      <c r="E268" s="42"/>
      <c r="F268" s="220" t="s">
        <v>437</v>
      </c>
      <c r="G268" s="42"/>
      <c r="H268" s="42"/>
      <c r="I268" s="221"/>
      <c r="J268" s="42"/>
      <c r="K268" s="42"/>
      <c r="L268" s="46"/>
      <c r="M268" s="222"/>
      <c r="N268" s="223"/>
      <c r="O268" s="86"/>
      <c r="P268" s="86"/>
      <c r="Q268" s="86"/>
      <c r="R268" s="86"/>
      <c r="S268" s="86"/>
      <c r="T268" s="87"/>
      <c r="U268" s="40"/>
      <c r="V268" s="40"/>
      <c r="W268" s="40"/>
      <c r="X268" s="40"/>
      <c r="Y268" s="40"/>
      <c r="Z268" s="40"/>
      <c r="AA268" s="40"/>
      <c r="AB268" s="40"/>
      <c r="AC268" s="40"/>
      <c r="AD268" s="40"/>
      <c r="AE268" s="40"/>
      <c r="AT268" s="19" t="s">
        <v>144</v>
      </c>
      <c r="AU268" s="19" t="s">
        <v>88</v>
      </c>
    </row>
    <row r="269" s="12" customFormat="1" ht="22.8" customHeight="1">
      <c r="A269" s="12"/>
      <c r="B269" s="190"/>
      <c r="C269" s="191"/>
      <c r="D269" s="192" t="s">
        <v>77</v>
      </c>
      <c r="E269" s="204" t="s">
        <v>438</v>
      </c>
      <c r="F269" s="204" t="s">
        <v>439</v>
      </c>
      <c r="G269" s="191"/>
      <c r="H269" s="191"/>
      <c r="I269" s="194"/>
      <c r="J269" s="205">
        <f>BK269</f>
        <v>0</v>
      </c>
      <c r="K269" s="191"/>
      <c r="L269" s="196"/>
      <c r="M269" s="197"/>
      <c r="N269" s="198"/>
      <c r="O269" s="198"/>
      <c r="P269" s="199">
        <f>SUM(P270:P282)</f>
        <v>0</v>
      </c>
      <c r="Q269" s="198"/>
      <c r="R269" s="199">
        <f>SUM(R270:R282)</f>
        <v>1.1171237000000001</v>
      </c>
      <c r="S269" s="198"/>
      <c r="T269" s="200">
        <f>SUM(T270:T282)</f>
        <v>0</v>
      </c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R269" s="201" t="s">
        <v>88</v>
      </c>
      <c r="AT269" s="202" t="s">
        <v>77</v>
      </c>
      <c r="AU269" s="202" t="s">
        <v>86</v>
      </c>
      <c r="AY269" s="201" t="s">
        <v>135</v>
      </c>
      <c r="BK269" s="203">
        <f>SUM(BK270:BK282)</f>
        <v>0</v>
      </c>
    </row>
    <row r="270" s="2" customFormat="1" ht="33" customHeight="1">
      <c r="A270" s="40"/>
      <c r="B270" s="41"/>
      <c r="C270" s="206" t="s">
        <v>432</v>
      </c>
      <c r="D270" s="206" t="s">
        <v>137</v>
      </c>
      <c r="E270" s="207" t="s">
        <v>441</v>
      </c>
      <c r="F270" s="208" t="s">
        <v>442</v>
      </c>
      <c r="G270" s="209" t="s">
        <v>140</v>
      </c>
      <c r="H270" s="210">
        <v>52.25</v>
      </c>
      <c r="I270" s="211"/>
      <c r="J270" s="212">
        <f>ROUND(I270*H270,2)</f>
        <v>0</v>
      </c>
      <c r="K270" s="208" t="s">
        <v>141</v>
      </c>
      <c r="L270" s="46"/>
      <c r="M270" s="213" t="s">
        <v>19</v>
      </c>
      <c r="N270" s="214" t="s">
        <v>49</v>
      </c>
      <c r="O270" s="86"/>
      <c r="P270" s="215">
        <f>O270*H270</f>
        <v>0</v>
      </c>
      <c r="Q270" s="215">
        <v>0.00036000000000000002</v>
      </c>
      <c r="R270" s="215">
        <f>Q270*H270</f>
        <v>0.01881</v>
      </c>
      <c r="S270" s="215">
        <v>0</v>
      </c>
      <c r="T270" s="216">
        <f>S270*H270</f>
        <v>0</v>
      </c>
      <c r="U270" s="40"/>
      <c r="V270" s="40"/>
      <c r="W270" s="40"/>
      <c r="X270" s="40"/>
      <c r="Y270" s="40"/>
      <c r="Z270" s="40"/>
      <c r="AA270" s="40"/>
      <c r="AB270" s="40"/>
      <c r="AC270" s="40"/>
      <c r="AD270" s="40"/>
      <c r="AE270" s="40"/>
      <c r="AR270" s="217" t="s">
        <v>247</v>
      </c>
      <c r="AT270" s="217" t="s">
        <v>137</v>
      </c>
      <c r="AU270" s="217" t="s">
        <v>88</v>
      </c>
      <c r="AY270" s="19" t="s">
        <v>135</v>
      </c>
      <c r="BE270" s="218">
        <f>IF(N270="základní",J270,0)</f>
        <v>0</v>
      </c>
      <c r="BF270" s="218">
        <f>IF(N270="snížená",J270,0)</f>
        <v>0</v>
      </c>
      <c r="BG270" s="218">
        <f>IF(N270="zákl. přenesená",J270,0)</f>
        <v>0</v>
      </c>
      <c r="BH270" s="218">
        <f>IF(N270="sníž. přenesená",J270,0)</f>
        <v>0</v>
      </c>
      <c r="BI270" s="218">
        <f>IF(N270="nulová",J270,0)</f>
        <v>0</v>
      </c>
      <c r="BJ270" s="19" t="s">
        <v>86</v>
      </c>
      <c r="BK270" s="218">
        <f>ROUND(I270*H270,2)</f>
        <v>0</v>
      </c>
      <c r="BL270" s="19" t="s">
        <v>247</v>
      </c>
      <c r="BM270" s="217" t="s">
        <v>681</v>
      </c>
    </row>
    <row r="271" s="2" customFormat="1">
      <c r="A271" s="40"/>
      <c r="B271" s="41"/>
      <c r="C271" s="42"/>
      <c r="D271" s="219" t="s">
        <v>144</v>
      </c>
      <c r="E271" s="42"/>
      <c r="F271" s="220" t="s">
        <v>444</v>
      </c>
      <c r="G271" s="42"/>
      <c r="H271" s="42"/>
      <c r="I271" s="221"/>
      <c r="J271" s="42"/>
      <c r="K271" s="42"/>
      <c r="L271" s="46"/>
      <c r="M271" s="222"/>
      <c r="N271" s="223"/>
      <c r="O271" s="86"/>
      <c r="P271" s="86"/>
      <c r="Q271" s="86"/>
      <c r="R271" s="86"/>
      <c r="S271" s="86"/>
      <c r="T271" s="87"/>
      <c r="U271" s="40"/>
      <c r="V271" s="40"/>
      <c r="W271" s="40"/>
      <c r="X271" s="40"/>
      <c r="Y271" s="40"/>
      <c r="Z271" s="40"/>
      <c r="AA271" s="40"/>
      <c r="AB271" s="40"/>
      <c r="AC271" s="40"/>
      <c r="AD271" s="40"/>
      <c r="AE271" s="40"/>
      <c r="AT271" s="19" t="s">
        <v>144</v>
      </c>
      <c r="AU271" s="19" t="s">
        <v>88</v>
      </c>
    </row>
    <row r="272" s="13" customFormat="1">
      <c r="A272" s="13"/>
      <c r="B272" s="224"/>
      <c r="C272" s="225"/>
      <c r="D272" s="226" t="s">
        <v>146</v>
      </c>
      <c r="E272" s="227" t="s">
        <v>19</v>
      </c>
      <c r="F272" s="228" t="s">
        <v>682</v>
      </c>
      <c r="G272" s="225"/>
      <c r="H272" s="229">
        <v>52.25</v>
      </c>
      <c r="I272" s="230"/>
      <c r="J272" s="225"/>
      <c r="K272" s="225"/>
      <c r="L272" s="231"/>
      <c r="M272" s="232"/>
      <c r="N272" s="233"/>
      <c r="O272" s="233"/>
      <c r="P272" s="233"/>
      <c r="Q272" s="233"/>
      <c r="R272" s="233"/>
      <c r="S272" s="233"/>
      <c r="T272" s="234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35" t="s">
        <v>146</v>
      </c>
      <c r="AU272" s="235" t="s">
        <v>88</v>
      </c>
      <c r="AV272" s="13" t="s">
        <v>88</v>
      </c>
      <c r="AW272" s="13" t="s">
        <v>37</v>
      </c>
      <c r="AX272" s="13" t="s">
        <v>78</v>
      </c>
      <c r="AY272" s="235" t="s">
        <v>135</v>
      </c>
    </row>
    <row r="273" s="14" customFormat="1">
      <c r="A273" s="14"/>
      <c r="B273" s="236"/>
      <c r="C273" s="237"/>
      <c r="D273" s="226" t="s">
        <v>146</v>
      </c>
      <c r="E273" s="238" t="s">
        <v>19</v>
      </c>
      <c r="F273" s="239" t="s">
        <v>148</v>
      </c>
      <c r="G273" s="237"/>
      <c r="H273" s="240">
        <v>52.25</v>
      </c>
      <c r="I273" s="241"/>
      <c r="J273" s="237"/>
      <c r="K273" s="237"/>
      <c r="L273" s="242"/>
      <c r="M273" s="243"/>
      <c r="N273" s="244"/>
      <c r="O273" s="244"/>
      <c r="P273" s="244"/>
      <c r="Q273" s="244"/>
      <c r="R273" s="244"/>
      <c r="S273" s="244"/>
      <c r="T273" s="245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46" t="s">
        <v>146</v>
      </c>
      <c r="AU273" s="246" t="s">
        <v>88</v>
      </c>
      <c r="AV273" s="14" t="s">
        <v>142</v>
      </c>
      <c r="AW273" s="14" t="s">
        <v>37</v>
      </c>
      <c r="AX273" s="14" t="s">
        <v>86</v>
      </c>
      <c r="AY273" s="246" t="s">
        <v>135</v>
      </c>
    </row>
    <row r="274" s="2" customFormat="1" ht="16.5" customHeight="1">
      <c r="A274" s="40"/>
      <c r="B274" s="41"/>
      <c r="C274" s="257" t="s">
        <v>440</v>
      </c>
      <c r="D274" s="257" t="s">
        <v>225</v>
      </c>
      <c r="E274" s="258" t="s">
        <v>447</v>
      </c>
      <c r="F274" s="259" t="s">
        <v>448</v>
      </c>
      <c r="G274" s="260" t="s">
        <v>140</v>
      </c>
      <c r="H274" s="261">
        <v>59.198999999999998</v>
      </c>
      <c r="I274" s="262"/>
      <c r="J274" s="263">
        <f>ROUND(I274*H274,2)</f>
        <v>0</v>
      </c>
      <c r="K274" s="259" t="s">
        <v>141</v>
      </c>
      <c r="L274" s="264"/>
      <c r="M274" s="265" t="s">
        <v>19</v>
      </c>
      <c r="N274" s="266" t="s">
        <v>49</v>
      </c>
      <c r="O274" s="86"/>
      <c r="P274" s="215">
        <f>O274*H274</f>
        <v>0</v>
      </c>
      <c r="Q274" s="215">
        <v>0.0088000000000000005</v>
      </c>
      <c r="R274" s="215">
        <f>Q274*H274</f>
        <v>0.52095120000000006</v>
      </c>
      <c r="S274" s="215">
        <v>0</v>
      </c>
      <c r="T274" s="216">
        <f>S274*H274</f>
        <v>0</v>
      </c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  <c r="AR274" s="217" t="s">
        <v>265</v>
      </c>
      <c r="AT274" s="217" t="s">
        <v>225</v>
      </c>
      <c r="AU274" s="217" t="s">
        <v>88</v>
      </c>
      <c r="AY274" s="19" t="s">
        <v>135</v>
      </c>
      <c r="BE274" s="218">
        <f>IF(N274="základní",J274,0)</f>
        <v>0</v>
      </c>
      <c r="BF274" s="218">
        <f>IF(N274="snížená",J274,0)</f>
        <v>0</v>
      </c>
      <c r="BG274" s="218">
        <f>IF(N274="zákl. přenesená",J274,0)</f>
        <v>0</v>
      </c>
      <c r="BH274" s="218">
        <f>IF(N274="sníž. přenesená",J274,0)</f>
        <v>0</v>
      </c>
      <c r="BI274" s="218">
        <f>IF(N274="nulová",J274,0)</f>
        <v>0</v>
      </c>
      <c r="BJ274" s="19" t="s">
        <v>86</v>
      </c>
      <c r="BK274" s="218">
        <f>ROUND(I274*H274,2)</f>
        <v>0</v>
      </c>
      <c r="BL274" s="19" t="s">
        <v>247</v>
      </c>
      <c r="BM274" s="217" t="s">
        <v>683</v>
      </c>
    </row>
    <row r="275" s="13" customFormat="1">
      <c r="A275" s="13"/>
      <c r="B275" s="224"/>
      <c r="C275" s="225"/>
      <c r="D275" s="226" t="s">
        <v>146</v>
      </c>
      <c r="E275" s="225"/>
      <c r="F275" s="228" t="s">
        <v>684</v>
      </c>
      <c r="G275" s="225"/>
      <c r="H275" s="229">
        <v>59.198999999999998</v>
      </c>
      <c r="I275" s="230"/>
      <c r="J275" s="225"/>
      <c r="K275" s="225"/>
      <c r="L275" s="231"/>
      <c r="M275" s="232"/>
      <c r="N275" s="233"/>
      <c r="O275" s="233"/>
      <c r="P275" s="233"/>
      <c r="Q275" s="233"/>
      <c r="R275" s="233"/>
      <c r="S275" s="233"/>
      <c r="T275" s="234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35" t="s">
        <v>146</v>
      </c>
      <c r="AU275" s="235" t="s">
        <v>88</v>
      </c>
      <c r="AV275" s="13" t="s">
        <v>88</v>
      </c>
      <c r="AW275" s="13" t="s">
        <v>4</v>
      </c>
      <c r="AX275" s="13" t="s">
        <v>86</v>
      </c>
      <c r="AY275" s="235" t="s">
        <v>135</v>
      </c>
    </row>
    <row r="276" s="2" customFormat="1" ht="24.15" customHeight="1">
      <c r="A276" s="40"/>
      <c r="B276" s="41"/>
      <c r="C276" s="206" t="s">
        <v>446</v>
      </c>
      <c r="D276" s="206" t="s">
        <v>137</v>
      </c>
      <c r="E276" s="207" t="s">
        <v>452</v>
      </c>
      <c r="F276" s="208" t="s">
        <v>453</v>
      </c>
      <c r="G276" s="209" t="s">
        <v>140</v>
      </c>
      <c r="H276" s="210">
        <v>52.25</v>
      </c>
      <c r="I276" s="211"/>
      <c r="J276" s="212">
        <f>ROUND(I276*H276,2)</f>
        <v>0</v>
      </c>
      <c r="K276" s="208" t="s">
        <v>141</v>
      </c>
      <c r="L276" s="46"/>
      <c r="M276" s="213" t="s">
        <v>19</v>
      </c>
      <c r="N276" s="214" t="s">
        <v>49</v>
      </c>
      <c r="O276" s="86"/>
      <c r="P276" s="215">
        <f>O276*H276</f>
        <v>0</v>
      </c>
      <c r="Q276" s="215">
        <v>5.0000000000000002E-05</v>
      </c>
      <c r="R276" s="215">
        <f>Q276*H276</f>
        <v>0.0026125000000000002</v>
      </c>
      <c r="S276" s="215">
        <v>0</v>
      </c>
      <c r="T276" s="216">
        <f>S276*H276</f>
        <v>0</v>
      </c>
      <c r="U276" s="40"/>
      <c r="V276" s="40"/>
      <c r="W276" s="40"/>
      <c r="X276" s="40"/>
      <c r="Y276" s="40"/>
      <c r="Z276" s="40"/>
      <c r="AA276" s="40"/>
      <c r="AB276" s="40"/>
      <c r="AC276" s="40"/>
      <c r="AD276" s="40"/>
      <c r="AE276" s="40"/>
      <c r="AR276" s="217" t="s">
        <v>247</v>
      </c>
      <c r="AT276" s="217" t="s">
        <v>137</v>
      </c>
      <c r="AU276" s="217" t="s">
        <v>88</v>
      </c>
      <c r="AY276" s="19" t="s">
        <v>135</v>
      </c>
      <c r="BE276" s="218">
        <f>IF(N276="základní",J276,0)</f>
        <v>0</v>
      </c>
      <c r="BF276" s="218">
        <f>IF(N276="snížená",J276,0)</f>
        <v>0</v>
      </c>
      <c r="BG276" s="218">
        <f>IF(N276="zákl. přenesená",J276,0)</f>
        <v>0</v>
      </c>
      <c r="BH276" s="218">
        <f>IF(N276="sníž. přenesená",J276,0)</f>
        <v>0</v>
      </c>
      <c r="BI276" s="218">
        <f>IF(N276="nulová",J276,0)</f>
        <v>0</v>
      </c>
      <c r="BJ276" s="19" t="s">
        <v>86</v>
      </c>
      <c r="BK276" s="218">
        <f>ROUND(I276*H276,2)</f>
        <v>0</v>
      </c>
      <c r="BL276" s="19" t="s">
        <v>247</v>
      </c>
      <c r="BM276" s="217" t="s">
        <v>685</v>
      </c>
    </row>
    <row r="277" s="2" customFormat="1">
      <c r="A277" s="40"/>
      <c r="B277" s="41"/>
      <c r="C277" s="42"/>
      <c r="D277" s="219" t="s">
        <v>144</v>
      </c>
      <c r="E277" s="42"/>
      <c r="F277" s="220" t="s">
        <v>455</v>
      </c>
      <c r="G277" s="42"/>
      <c r="H277" s="42"/>
      <c r="I277" s="221"/>
      <c r="J277" s="42"/>
      <c r="K277" s="42"/>
      <c r="L277" s="46"/>
      <c r="M277" s="222"/>
      <c r="N277" s="223"/>
      <c r="O277" s="86"/>
      <c r="P277" s="86"/>
      <c r="Q277" s="86"/>
      <c r="R277" s="86"/>
      <c r="S277" s="86"/>
      <c r="T277" s="87"/>
      <c r="U277" s="40"/>
      <c r="V277" s="40"/>
      <c r="W277" s="40"/>
      <c r="X277" s="40"/>
      <c r="Y277" s="40"/>
      <c r="Z277" s="40"/>
      <c r="AA277" s="40"/>
      <c r="AB277" s="40"/>
      <c r="AC277" s="40"/>
      <c r="AD277" s="40"/>
      <c r="AE277" s="40"/>
      <c r="AT277" s="19" t="s">
        <v>144</v>
      </c>
      <c r="AU277" s="19" t="s">
        <v>88</v>
      </c>
    </row>
    <row r="278" s="13" customFormat="1">
      <c r="A278" s="13"/>
      <c r="B278" s="224"/>
      <c r="C278" s="225"/>
      <c r="D278" s="226" t="s">
        <v>146</v>
      </c>
      <c r="E278" s="227" t="s">
        <v>19</v>
      </c>
      <c r="F278" s="228" t="s">
        <v>686</v>
      </c>
      <c r="G278" s="225"/>
      <c r="H278" s="229">
        <v>52.25</v>
      </c>
      <c r="I278" s="230"/>
      <c r="J278" s="225"/>
      <c r="K278" s="225"/>
      <c r="L278" s="231"/>
      <c r="M278" s="232"/>
      <c r="N278" s="233"/>
      <c r="O278" s="233"/>
      <c r="P278" s="233"/>
      <c r="Q278" s="233"/>
      <c r="R278" s="233"/>
      <c r="S278" s="233"/>
      <c r="T278" s="234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35" t="s">
        <v>146</v>
      </c>
      <c r="AU278" s="235" t="s">
        <v>88</v>
      </c>
      <c r="AV278" s="13" t="s">
        <v>88</v>
      </c>
      <c r="AW278" s="13" t="s">
        <v>37</v>
      </c>
      <c r="AX278" s="13" t="s">
        <v>78</v>
      </c>
      <c r="AY278" s="235" t="s">
        <v>135</v>
      </c>
    </row>
    <row r="279" s="14" customFormat="1">
      <c r="A279" s="14"/>
      <c r="B279" s="236"/>
      <c r="C279" s="237"/>
      <c r="D279" s="226" t="s">
        <v>146</v>
      </c>
      <c r="E279" s="238" t="s">
        <v>19</v>
      </c>
      <c r="F279" s="239" t="s">
        <v>148</v>
      </c>
      <c r="G279" s="237"/>
      <c r="H279" s="240">
        <v>52.25</v>
      </c>
      <c r="I279" s="241"/>
      <c r="J279" s="237"/>
      <c r="K279" s="237"/>
      <c r="L279" s="242"/>
      <c r="M279" s="243"/>
      <c r="N279" s="244"/>
      <c r="O279" s="244"/>
      <c r="P279" s="244"/>
      <c r="Q279" s="244"/>
      <c r="R279" s="244"/>
      <c r="S279" s="244"/>
      <c r="T279" s="245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46" t="s">
        <v>146</v>
      </c>
      <c r="AU279" s="246" t="s">
        <v>88</v>
      </c>
      <c r="AV279" s="14" t="s">
        <v>142</v>
      </c>
      <c r="AW279" s="14" t="s">
        <v>37</v>
      </c>
      <c r="AX279" s="14" t="s">
        <v>86</v>
      </c>
      <c r="AY279" s="246" t="s">
        <v>135</v>
      </c>
    </row>
    <row r="280" s="2" customFormat="1" ht="24.15" customHeight="1">
      <c r="A280" s="40"/>
      <c r="B280" s="41"/>
      <c r="C280" s="257" t="s">
        <v>451</v>
      </c>
      <c r="D280" s="257" t="s">
        <v>225</v>
      </c>
      <c r="E280" s="258" t="s">
        <v>458</v>
      </c>
      <c r="F280" s="259" t="s">
        <v>459</v>
      </c>
      <c r="G280" s="260" t="s">
        <v>140</v>
      </c>
      <c r="H280" s="261">
        <v>52.25</v>
      </c>
      <c r="I280" s="262"/>
      <c r="J280" s="263">
        <f>ROUND(I280*H280,2)</f>
        <v>0</v>
      </c>
      <c r="K280" s="259" t="s">
        <v>19</v>
      </c>
      <c r="L280" s="264"/>
      <c r="M280" s="265" t="s">
        <v>19</v>
      </c>
      <c r="N280" s="266" t="s">
        <v>49</v>
      </c>
      <c r="O280" s="86"/>
      <c r="P280" s="215">
        <f>O280*H280</f>
        <v>0</v>
      </c>
      <c r="Q280" s="215">
        <v>0.010999999999999999</v>
      </c>
      <c r="R280" s="215">
        <f>Q280*H280</f>
        <v>0.57474999999999998</v>
      </c>
      <c r="S280" s="215">
        <v>0</v>
      </c>
      <c r="T280" s="216">
        <f>S280*H280</f>
        <v>0</v>
      </c>
      <c r="U280" s="40"/>
      <c r="V280" s="40"/>
      <c r="W280" s="40"/>
      <c r="X280" s="40"/>
      <c r="Y280" s="40"/>
      <c r="Z280" s="40"/>
      <c r="AA280" s="40"/>
      <c r="AB280" s="40"/>
      <c r="AC280" s="40"/>
      <c r="AD280" s="40"/>
      <c r="AE280" s="40"/>
      <c r="AR280" s="217" t="s">
        <v>265</v>
      </c>
      <c r="AT280" s="217" t="s">
        <v>225</v>
      </c>
      <c r="AU280" s="217" t="s">
        <v>88</v>
      </c>
      <c r="AY280" s="19" t="s">
        <v>135</v>
      </c>
      <c r="BE280" s="218">
        <f>IF(N280="základní",J280,0)</f>
        <v>0</v>
      </c>
      <c r="BF280" s="218">
        <f>IF(N280="snížená",J280,0)</f>
        <v>0</v>
      </c>
      <c r="BG280" s="218">
        <f>IF(N280="zákl. přenesená",J280,0)</f>
        <v>0</v>
      </c>
      <c r="BH280" s="218">
        <f>IF(N280="sníž. přenesená",J280,0)</f>
        <v>0</v>
      </c>
      <c r="BI280" s="218">
        <f>IF(N280="nulová",J280,0)</f>
        <v>0</v>
      </c>
      <c r="BJ280" s="19" t="s">
        <v>86</v>
      </c>
      <c r="BK280" s="218">
        <f>ROUND(I280*H280,2)</f>
        <v>0</v>
      </c>
      <c r="BL280" s="19" t="s">
        <v>247</v>
      </c>
      <c r="BM280" s="217" t="s">
        <v>687</v>
      </c>
    </row>
    <row r="281" s="2" customFormat="1" ht="44.25" customHeight="1">
      <c r="A281" s="40"/>
      <c r="B281" s="41"/>
      <c r="C281" s="206" t="s">
        <v>457</v>
      </c>
      <c r="D281" s="206" t="s">
        <v>137</v>
      </c>
      <c r="E281" s="207" t="s">
        <v>462</v>
      </c>
      <c r="F281" s="208" t="s">
        <v>463</v>
      </c>
      <c r="G281" s="209" t="s">
        <v>435</v>
      </c>
      <c r="H281" s="267"/>
      <c r="I281" s="211"/>
      <c r="J281" s="212">
        <f>ROUND(I281*H281,2)</f>
        <v>0</v>
      </c>
      <c r="K281" s="208" t="s">
        <v>141</v>
      </c>
      <c r="L281" s="46"/>
      <c r="M281" s="213" t="s">
        <v>19</v>
      </c>
      <c r="N281" s="214" t="s">
        <v>49</v>
      </c>
      <c r="O281" s="86"/>
      <c r="P281" s="215">
        <f>O281*H281</f>
        <v>0</v>
      </c>
      <c r="Q281" s="215">
        <v>0</v>
      </c>
      <c r="R281" s="215">
        <f>Q281*H281</f>
        <v>0</v>
      </c>
      <c r="S281" s="215">
        <v>0</v>
      </c>
      <c r="T281" s="216">
        <f>S281*H281</f>
        <v>0</v>
      </c>
      <c r="U281" s="40"/>
      <c r="V281" s="40"/>
      <c r="W281" s="40"/>
      <c r="X281" s="40"/>
      <c r="Y281" s="40"/>
      <c r="Z281" s="40"/>
      <c r="AA281" s="40"/>
      <c r="AB281" s="40"/>
      <c r="AC281" s="40"/>
      <c r="AD281" s="40"/>
      <c r="AE281" s="40"/>
      <c r="AR281" s="217" t="s">
        <v>247</v>
      </c>
      <c r="AT281" s="217" t="s">
        <v>137</v>
      </c>
      <c r="AU281" s="217" t="s">
        <v>88</v>
      </c>
      <c r="AY281" s="19" t="s">
        <v>135</v>
      </c>
      <c r="BE281" s="218">
        <f>IF(N281="základní",J281,0)</f>
        <v>0</v>
      </c>
      <c r="BF281" s="218">
        <f>IF(N281="snížená",J281,0)</f>
        <v>0</v>
      </c>
      <c r="BG281" s="218">
        <f>IF(N281="zákl. přenesená",J281,0)</f>
        <v>0</v>
      </c>
      <c r="BH281" s="218">
        <f>IF(N281="sníž. přenesená",J281,0)</f>
        <v>0</v>
      </c>
      <c r="BI281" s="218">
        <f>IF(N281="nulová",J281,0)</f>
        <v>0</v>
      </c>
      <c r="BJ281" s="19" t="s">
        <v>86</v>
      </c>
      <c r="BK281" s="218">
        <f>ROUND(I281*H281,2)</f>
        <v>0</v>
      </c>
      <c r="BL281" s="19" t="s">
        <v>247</v>
      </c>
      <c r="BM281" s="217" t="s">
        <v>688</v>
      </c>
    </row>
    <row r="282" s="2" customFormat="1">
      <c r="A282" s="40"/>
      <c r="B282" s="41"/>
      <c r="C282" s="42"/>
      <c r="D282" s="219" t="s">
        <v>144</v>
      </c>
      <c r="E282" s="42"/>
      <c r="F282" s="220" t="s">
        <v>465</v>
      </c>
      <c r="G282" s="42"/>
      <c r="H282" s="42"/>
      <c r="I282" s="221"/>
      <c r="J282" s="42"/>
      <c r="K282" s="42"/>
      <c r="L282" s="46"/>
      <c r="M282" s="222"/>
      <c r="N282" s="223"/>
      <c r="O282" s="86"/>
      <c r="P282" s="86"/>
      <c r="Q282" s="86"/>
      <c r="R282" s="86"/>
      <c r="S282" s="86"/>
      <c r="T282" s="87"/>
      <c r="U282" s="40"/>
      <c r="V282" s="40"/>
      <c r="W282" s="40"/>
      <c r="X282" s="40"/>
      <c r="Y282" s="40"/>
      <c r="Z282" s="40"/>
      <c r="AA282" s="40"/>
      <c r="AB282" s="40"/>
      <c r="AC282" s="40"/>
      <c r="AD282" s="40"/>
      <c r="AE282" s="40"/>
      <c r="AT282" s="19" t="s">
        <v>144</v>
      </c>
      <c r="AU282" s="19" t="s">
        <v>88</v>
      </c>
    </row>
    <row r="283" s="12" customFormat="1" ht="22.8" customHeight="1">
      <c r="A283" s="12"/>
      <c r="B283" s="190"/>
      <c r="C283" s="191"/>
      <c r="D283" s="192" t="s">
        <v>77</v>
      </c>
      <c r="E283" s="204" t="s">
        <v>466</v>
      </c>
      <c r="F283" s="204" t="s">
        <v>467</v>
      </c>
      <c r="G283" s="191"/>
      <c r="H283" s="191"/>
      <c r="I283" s="194"/>
      <c r="J283" s="205">
        <f>BK283</f>
        <v>0</v>
      </c>
      <c r="K283" s="191"/>
      <c r="L283" s="196"/>
      <c r="M283" s="197"/>
      <c r="N283" s="198"/>
      <c r="O283" s="198"/>
      <c r="P283" s="199">
        <f>SUM(P284:P299)</f>
        <v>0</v>
      </c>
      <c r="Q283" s="198"/>
      <c r="R283" s="199">
        <f>SUM(R284:R299)</f>
        <v>0.030676330000000005</v>
      </c>
      <c r="S283" s="198"/>
      <c r="T283" s="200">
        <f>SUM(T284:T299)</f>
        <v>0</v>
      </c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R283" s="201" t="s">
        <v>88</v>
      </c>
      <c r="AT283" s="202" t="s">
        <v>77</v>
      </c>
      <c r="AU283" s="202" t="s">
        <v>86</v>
      </c>
      <c r="AY283" s="201" t="s">
        <v>135</v>
      </c>
      <c r="BK283" s="203">
        <f>SUM(BK284:BK299)</f>
        <v>0</v>
      </c>
    </row>
    <row r="284" s="2" customFormat="1" ht="24.15" customHeight="1">
      <c r="A284" s="40"/>
      <c r="B284" s="41"/>
      <c r="C284" s="206" t="s">
        <v>461</v>
      </c>
      <c r="D284" s="206" t="s">
        <v>137</v>
      </c>
      <c r="E284" s="207" t="s">
        <v>469</v>
      </c>
      <c r="F284" s="208" t="s">
        <v>470</v>
      </c>
      <c r="G284" s="209" t="s">
        <v>140</v>
      </c>
      <c r="H284" s="210">
        <v>180.44900000000001</v>
      </c>
      <c r="I284" s="211"/>
      <c r="J284" s="212">
        <f>ROUND(I284*H284,2)</f>
        <v>0</v>
      </c>
      <c r="K284" s="208" t="s">
        <v>141</v>
      </c>
      <c r="L284" s="46"/>
      <c r="M284" s="213" t="s">
        <v>19</v>
      </c>
      <c r="N284" s="214" t="s">
        <v>49</v>
      </c>
      <c r="O284" s="86"/>
      <c r="P284" s="215">
        <f>O284*H284</f>
        <v>0</v>
      </c>
      <c r="Q284" s="215">
        <v>0.00017000000000000001</v>
      </c>
      <c r="R284" s="215">
        <f>Q284*H284</f>
        <v>0.030676330000000005</v>
      </c>
      <c r="S284" s="215">
        <v>0</v>
      </c>
      <c r="T284" s="216">
        <f>S284*H284</f>
        <v>0</v>
      </c>
      <c r="U284" s="40"/>
      <c r="V284" s="40"/>
      <c r="W284" s="40"/>
      <c r="X284" s="40"/>
      <c r="Y284" s="40"/>
      <c r="Z284" s="40"/>
      <c r="AA284" s="40"/>
      <c r="AB284" s="40"/>
      <c r="AC284" s="40"/>
      <c r="AD284" s="40"/>
      <c r="AE284" s="40"/>
      <c r="AR284" s="217" t="s">
        <v>247</v>
      </c>
      <c r="AT284" s="217" t="s">
        <v>137</v>
      </c>
      <c r="AU284" s="217" t="s">
        <v>88</v>
      </c>
      <c r="AY284" s="19" t="s">
        <v>135</v>
      </c>
      <c r="BE284" s="218">
        <f>IF(N284="základní",J284,0)</f>
        <v>0</v>
      </c>
      <c r="BF284" s="218">
        <f>IF(N284="snížená",J284,0)</f>
        <v>0</v>
      </c>
      <c r="BG284" s="218">
        <f>IF(N284="zákl. přenesená",J284,0)</f>
        <v>0</v>
      </c>
      <c r="BH284" s="218">
        <f>IF(N284="sníž. přenesená",J284,0)</f>
        <v>0</v>
      </c>
      <c r="BI284" s="218">
        <f>IF(N284="nulová",J284,0)</f>
        <v>0</v>
      </c>
      <c r="BJ284" s="19" t="s">
        <v>86</v>
      </c>
      <c r="BK284" s="218">
        <f>ROUND(I284*H284,2)</f>
        <v>0</v>
      </c>
      <c r="BL284" s="19" t="s">
        <v>247</v>
      </c>
      <c r="BM284" s="217" t="s">
        <v>689</v>
      </c>
    </row>
    <row r="285" s="2" customFormat="1">
      <c r="A285" s="40"/>
      <c r="B285" s="41"/>
      <c r="C285" s="42"/>
      <c r="D285" s="219" t="s">
        <v>144</v>
      </c>
      <c r="E285" s="42"/>
      <c r="F285" s="220" t="s">
        <v>472</v>
      </c>
      <c r="G285" s="42"/>
      <c r="H285" s="42"/>
      <c r="I285" s="221"/>
      <c r="J285" s="42"/>
      <c r="K285" s="42"/>
      <c r="L285" s="46"/>
      <c r="M285" s="222"/>
      <c r="N285" s="223"/>
      <c r="O285" s="86"/>
      <c r="P285" s="86"/>
      <c r="Q285" s="86"/>
      <c r="R285" s="86"/>
      <c r="S285" s="86"/>
      <c r="T285" s="87"/>
      <c r="U285" s="40"/>
      <c r="V285" s="40"/>
      <c r="W285" s="40"/>
      <c r="X285" s="40"/>
      <c r="Y285" s="40"/>
      <c r="Z285" s="40"/>
      <c r="AA285" s="40"/>
      <c r="AB285" s="40"/>
      <c r="AC285" s="40"/>
      <c r="AD285" s="40"/>
      <c r="AE285" s="40"/>
      <c r="AT285" s="19" t="s">
        <v>144</v>
      </c>
      <c r="AU285" s="19" t="s">
        <v>88</v>
      </c>
    </row>
    <row r="286" s="15" customFormat="1">
      <c r="A286" s="15"/>
      <c r="B286" s="247"/>
      <c r="C286" s="248"/>
      <c r="D286" s="226" t="s">
        <v>146</v>
      </c>
      <c r="E286" s="249" t="s">
        <v>19</v>
      </c>
      <c r="F286" s="250" t="s">
        <v>359</v>
      </c>
      <c r="G286" s="248"/>
      <c r="H286" s="249" t="s">
        <v>19</v>
      </c>
      <c r="I286" s="251"/>
      <c r="J286" s="248"/>
      <c r="K286" s="248"/>
      <c r="L286" s="252"/>
      <c r="M286" s="253"/>
      <c r="N286" s="254"/>
      <c r="O286" s="254"/>
      <c r="P286" s="254"/>
      <c r="Q286" s="254"/>
      <c r="R286" s="254"/>
      <c r="S286" s="254"/>
      <c r="T286" s="25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T286" s="256" t="s">
        <v>146</v>
      </c>
      <c r="AU286" s="256" t="s">
        <v>88</v>
      </c>
      <c r="AV286" s="15" t="s">
        <v>86</v>
      </c>
      <c r="AW286" s="15" t="s">
        <v>37</v>
      </c>
      <c r="AX286" s="15" t="s">
        <v>78</v>
      </c>
      <c r="AY286" s="256" t="s">
        <v>135</v>
      </c>
    </row>
    <row r="287" s="13" customFormat="1">
      <c r="A287" s="13"/>
      <c r="B287" s="224"/>
      <c r="C287" s="225"/>
      <c r="D287" s="226" t="s">
        <v>146</v>
      </c>
      <c r="E287" s="227" t="s">
        <v>19</v>
      </c>
      <c r="F287" s="228" t="s">
        <v>473</v>
      </c>
      <c r="G287" s="225"/>
      <c r="H287" s="229">
        <v>17.428000000000001</v>
      </c>
      <c r="I287" s="230"/>
      <c r="J287" s="225"/>
      <c r="K287" s="225"/>
      <c r="L287" s="231"/>
      <c r="M287" s="232"/>
      <c r="N287" s="233"/>
      <c r="O287" s="233"/>
      <c r="P287" s="233"/>
      <c r="Q287" s="233"/>
      <c r="R287" s="233"/>
      <c r="S287" s="233"/>
      <c r="T287" s="234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35" t="s">
        <v>146</v>
      </c>
      <c r="AU287" s="235" t="s">
        <v>88</v>
      </c>
      <c r="AV287" s="13" t="s">
        <v>88</v>
      </c>
      <c r="AW287" s="13" t="s">
        <v>37</v>
      </c>
      <c r="AX287" s="13" t="s">
        <v>78</v>
      </c>
      <c r="AY287" s="235" t="s">
        <v>135</v>
      </c>
    </row>
    <row r="288" s="15" customFormat="1">
      <c r="A288" s="15"/>
      <c r="B288" s="247"/>
      <c r="C288" s="248"/>
      <c r="D288" s="226" t="s">
        <v>146</v>
      </c>
      <c r="E288" s="249" t="s">
        <v>19</v>
      </c>
      <c r="F288" s="250" t="s">
        <v>252</v>
      </c>
      <c r="G288" s="248"/>
      <c r="H288" s="249" t="s">
        <v>19</v>
      </c>
      <c r="I288" s="251"/>
      <c r="J288" s="248"/>
      <c r="K288" s="248"/>
      <c r="L288" s="252"/>
      <c r="M288" s="253"/>
      <c r="N288" s="254"/>
      <c r="O288" s="254"/>
      <c r="P288" s="254"/>
      <c r="Q288" s="254"/>
      <c r="R288" s="254"/>
      <c r="S288" s="254"/>
      <c r="T288" s="25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T288" s="256" t="s">
        <v>146</v>
      </c>
      <c r="AU288" s="256" t="s">
        <v>88</v>
      </c>
      <c r="AV288" s="15" t="s">
        <v>86</v>
      </c>
      <c r="AW288" s="15" t="s">
        <v>37</v>
      </c>
      <c r="AX288" s="15" t="s">
        <v>78</v>
      </c>
      <c r="AY288" s="256" t="s">
        <v>135</v>
      </c>
    </row>
    <row r="289" s="13" customFormat="1">
      <c r="A289" s="13"/>
      <c r="B289" s="224"/>
      <c r="C289" s="225"/>
      <c r="D289" s="226" t="s">
        <v>146</v>
      </c>
      <c r="E289" s="227" t="s">
        <v>19</v>
      </c>
      <c r="F289" s="228" t="s">
        <v>474</v>
      </c>
      <c r="G289" s="225"/>
      <c r="H289" s="229">
        <v>14.300000000000001</v>
      </c>
      <c r="I289" s="230"/>
      <c r="J289" s="225"/>
      <c r="K289" s="225"/>
      <c r="L289" s="231"/>
      <c r="M289" s="232"/>
      <c r="N289" s="233"/>
      <c r="O289" s="233"/>
      <c r="P289" s="233"/>
      <c r="Q289" s="233"/>
      <c r="R289" s="233"/>
      <c r="S289" s="233"/>
      <c r="T289" s="234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35" t="s">
        <v>146</v>
      </c>
      <c r="AU289" s="235" t="s">
        <v>88</v>
      </c>
      <c r="AV289" s="13" t="s">
        <v>88</v>
      </c>
      <c r="AW289" s="13" t="s">
        <v>37</v>
      </c>
      <c r="AX289" s="13" t="s">
        <v>78</v>
      </c>
      <c r="AY289" s="235" t="s">
        <v>135</v>
      </c>
    </row>
    <row r="290" s="15" customFormat="1">
      <c r="A290" s="15"/>
      <c r="B290" s="247"/>
      <c r="C290" s="248"/>
      <c r="D290" s="226" t="s">
        <v>146</v>
      </c>
      <c r="E290" s="249" t="s">
        <v>19</v>
      </c>
      <c r="F290" s="250" t="s">
        <v>254</v>
      </c>
      <c r="G290" s="248"/>
      <c r="H290" s="249" t="s">
        <v>19</v>
      </c>
      <c r="I290" s="251"/>
      <c r="J290" s="248"/>
      <c r="K290" s="248"/>
      <c r="L290" s="252"/>
      <c r="M290" s="253"/>
      <c r="N290" s="254"/>
      <c r="O290" s="254"/>
      <c r="P290" s="254"/>
      <c r="Q290" s="254"/>
      <c r="R290" s="254"/>
      <c r="S290" s="254"/>
      <c r="T290" s="25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T290" s="256" t="s">
        <v>146</v>
      </c>
      <c r="AU290" s="256" t="s">
        <v>88</v>
      </c>
      <c r="AV290" s="15" t="s">
        <v>86</v>
      </c>
      <c r="AW290" s="15" t="s">
        <v>37</v>
      </c>
      <c r="AX290" s="15" t="s">
        <v>78</v>
      </c>
      <c r="AY290" s="256" t="s">
        <v>135</v>
      </c>
    </row>
    <row r="291" s="13" customFormat="1">
      <c r="A291" s="13"/>
      <c r="B291" s="224"/>
      <c r="C291" s="225"/>
      <c r="D291" s="226" t="s">
        <v>146</v>
      </c>
      <c r="E291" s="227" t="s">
        <v>19</v>
      </c>
      <c r="F291" s="228" t="s">
        <v>690</v>
      </c>
      <c r="G291" s="225"/>
      <c r="H291" s="229">
        <v>7.8470000000000004</v>
      </c>
      <c r="I291" s="230"/>
      <c r="J291" s="225"/>
      <c r="K291" s="225"/>
      <c r="L291" s="231"/>
      <c r="M291" s="232"/>
      <c r="N291" s="233"/>
      <c r="O291" s="233"/>
      <c r="P291" s="233"/>
      <c r="Q291" s="233"/>
      <c r="R291" s="233"/>
      <c r="S291" s="233"/>
      <c r="T291" s="234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35" t="s">
        <v>146</v>
      </c>
      <c r="AU291" s="235" t="s">
        <v>88</v>
      </c>
      <c r="AV291" s="13" t="s">
        <v>88</v>
      </c>
      <c r="AW291" s="13" t="s">
        <v>37</v>
      </c>
      <c r="AX291" s="13" t="s">
        <v>78</v>
      </c>
      <c r="AY291" s="235" t="s">
        <v>135</v>
      </c>
    </row>
    <row r="292" s="15" customFormat="1">
      <c r="A292" s="15"/>
      <c r="B292" s="247"/>
      <c r="C292" s="248"/>
      <c r="D292" s="226" t="s">
        <v>146</v>
      </c>
      <c r="E292" s="249" t="s">
        <v>19</v>
      </c>
      <c r="F292" s="250" t="s">
        <v>347</v>
      </c>
      <c r="G292" s="248"/>
      <c r="H292" s="249" t="s">
        <v>19</v>
      </c>
      <c r="I292" s="251"/>
      <c r="J292" s="248"/>
      <c r="K292" s="248"/>
      <c r="L292" s="252"/>
      <c r="M292" s="253"/>
      <c r="N292" s="254"/>
      <c r="O292" s="254"/>
      <c r="P292" s="254"/>
      <c r="Q292" s="254"/>
      <c r="R292" s="254"/>
      <c r="S292" s="254"/>
      <c r="T292" s="25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T292" s="256" t="s">
        <v>146</v>
      </c>
      <c r="AU292" s="256" t="s">
        <v>88</v>
      </c>
      <c r="AV292" s="15" t="s">
        <v>86</v>
      </c>
      <c r="AW292" s="15" t="s">
        <v>37</v>
      </c>
      <c r="AX292" s="15" t="s">
        <v>78</v>
      </c>
      <c r="AY292" s="256" t="s">
        <v>135</v>
      </c>
    </row>
    <row r="293" s="13" customFormat="1">
      <c r="A293" s="13"/>
      <c r="B293" s="224"/>
      <c r="C293" s="225"/>
      <c r="D293" s="226" t="s">
        <v>146</v>
      </c>
      <c r="E293" s="227" t="s">
        <v>19</v>
      </c>
      <c r="F293" s="228" t="s">
        <v>476</v>
      </c>
      <c r="G293" s="225"/>
      <c r="H293" s="229">
        <v>4.8140000000000001</v>
      </c>
      <c r="I293" s="230"/>
      <c r="J293" s="225"/>
      <c r="K293" s="225"/>
      <c r="L293" s="231"/>
      <c r="M293" s="232"/>
      <c r="N293" s="233"/>
      <c r="O293" s="233"/>
      <c r="P293" s="233"/>
      <c r="Q293" s="233"/>
      <c r="R293" s="233"/>
      <c r="S293" s="233"/>
      <c r="T293" s="234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35" t="s">
        <v>146</v>
      </c>
      <c r="AU293" s="235" t="s">
        <v>88</v>
      </c>
      <c r="AV293" s="13" t="s">
        <v>88</v>
      </c>
      <c r="AW293" s="13" t="s">
        <v>37</v>
      </c>
      <c r="AX293" s="13" t="s">
        <v>78</v>
      </c>
      <c r="AY293" s="235" t="s">
        <v>135</v>
      </c>
    </row>
    <row r="294" s="15" customFormat="1">
      <c r="A294" s="15"/>
      <c r="B294" s="247"/>
      <c r="C294" s="248"/>
      <c r="D294" s="226" t="s">
        <v>146</v>
      </c>
      <c r="E294" s="249" t="s">
        <v>19</v>
      </c>
      <c r="F294" s="250" t="s">
        <v>258</v>
      </c>
      <c r="G294" s="248"/>
      <c r="H294" s="249" t="s">
        <v>19</v>
      </c>
      <c r="I294" s="251"/>
      <c r="J294" s="248"/>
      <c r="K294" s="248"/>
      <c r="L294" s="252"/>
      <c r="M294" s="253"/>
      <c r="N294" s="254"/>
      <c r="O294" s="254"/>
      <c r="P294" s="254"/>
      <c r="Q294" s="254"/>
      <c r="R294" s="254"/>
      <c r="S294" s="254"/>
      <c r="T294" s="25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T294" s="256" t="s">
        <v>146</v>
      </c>
      <c r="AU294" s="256" t="s">
        <v>88</v>
      </c>
      <c r="AV294" s="15" t="s">
        <v>86</v>
      </c>
      <c r="AW294" s="15" t="s">
        <v>37</v>
      </c>
      <c r="AX294" s="15" t="s">
        <v>78</v>
      </c>
      <c r="AY294" s="256" t="s">
        <v>135</v>
      </c>
    </row>
    <row r="295" s="13" customFormat="1">
      <c r="A295" s="13"/>
      <c r="B295" s="224"/>
      <c r="C295" s="225"/>
      <c r="D295" s="226" t="s">
        <v>146</v>
      </c>
      <c r="E295" s="227" t="s">
        <v>19</v>
      </c>
      <c r="F295" s="228" t="s">
        <v>478</v>
      </c>
      <c r="G295" s="225"/>
      <c r="H295" s="229">
        <v>5.9400000000000004</v>
      </c>
      <c r="I295" s="230"/>
      <c r="J295" s="225"/>
      <c r="K295" s="225"/>
      <c r="L295" s="231"/>
      <c r="M295" s="232"/>
      <c r="N295" s="233"/>
      <c r="O295" s="233"/>
      <c r="P295" s="233"/>
      <c r="Q295" s="233"/>
      <c r="R295" s="233"/>
      <c r="S295" s="233"/>
      <c r="T295" s="234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35" t="s">
        <v>146</v>
      </c>
      <c r="AU295" s="235" t="s">
        <v>88</v>
      </c>
      <c r="AV295" s="13" t="s">
        <v>88</v>
      </c>
      <c r="AW295" s="13" t="s">
        <v>37</v>
      </c>
      <c r="AX295" s="13" t="s">
        <v>78</v>
      </c>
      <c r="AY295" s="235" t="s">
        <v>135</v>
      </c>
    </row>
    <row r="296" s="13" customFormat="1">
      <c r="A296" s="13"/>
      <c r="B296" s="224"/>
      <c r="C296" s="225"/>
      <c r="D296" s="226" t="s">
        <v>146</v>
      </c>
      <c r="E296" s="227" t="s">
        <v>19</v>
      </c>
      <c r="F296" s="228" t="s">
        <v>479</v>
      </c>
      <c r="G296" s="225"/>
      <c r="H296" s="229">
        <v>58.299999999999997</v>
      </c>
      <c r="I296" s="230"/>
      <c r="J296" s="225"/>
      <c r="K296" s="225"/>
      <c r="L296" s="231"/>
      <c r="M296" s="232"/>
      <c r="N296" s="233"/>
      <c r="O296" s="233"/>
      <c r="P296" s="233"/>
      <c r="Q296" s="233"/>
      <c r="R296" s="233"/>
      <c r="S296" s="233"/>
      <c r="T296" s="234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35" t="s">
        <v>146</v>
      </c>
      <c r="AU296" s="235" t="s">
        <v>88</v>
      </c>
      <c r="AV296" s="13" t="s">
        <v>88</v>
      </c>
      <c r="AW296" s="13" t="s">
        <v>37</v>
      </c>
      <c r="AX296" s="13" t="s">
        <v>78</v>
      </c>
      <c r="AY296" s="235" t="s">
        <v>135</v>
      </c>
    </row>
    <row r="297" s="15" customFormat="1">
      <c r="A297" s="15"/>
      <c r="B297" s="247"/>
      <c r="C297" s="248"/>
      <c r="D297" s="226" t="s">
        <v>146</v>
      </c>
      <c r="E297" s="249" t="s">
        <v>19</v>
      </c>
      <c r="F297" s="250" t="s">
        <v>260</v>
      </c>
      <c r="G297" s="248"/>
      <c r="H297" s="249" t="s">
        <v>19</v>
      </c>
      <c r="I297" s="251"/>
      <c r="J297" s="248"/>
      <c r="K297" s="248"/>
      <c r="L297" s="252"/>
      <c r="M297" s="253"/>
      <c r="N297" s="254"/>
      <c r="O297" s="254"/>
      <c r="P297" s="254"/>
      <c r="Q297" s="254"/>
      <c r="R297" s="254"/>
      <c r="S297" s="254"/>
      <c r="T297" s="25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T297" s="256" t="s">
        <v>146</v>
      </c>
      <c r="AU297" s="256" t="s">
        <v>88</v>
      </c>
      <c r="AV297" s="15" t="s">
        <v>86</v>
      </c>
      <c r="AW297" s="15" t="s">
        <v>37</v>
      </c>
      <c r="AX297" s="15" t="s">
        <v>78</v>
      </c>
      <c r="AY297" s="256" t="s">
        <v>135</v>
      </c>
    </row>
    <row r="298" s="13" customFormat="1">
      <c r="A298" s="13"/>
      <c r="B298" s="224"/>
      <c r="C298" s="225"/>
      <c r="D298" s="226" t="s">
        <v>146</v>
      </c>
      <c r="E298" s="227" t="s">
        <v>19</v>
      </c>
      <c r="F298" s="228" t="s">
        <v>691</v>
      </c>
      <c r="G298" s="225"/>
      <c r="H298" s="229">
        <v>71.819999999999993</v>
      </c>
      <c r="I298" s="230"/>
      <c r="J298" s="225"/>
      <c r="K298" s="225"/>
      <c r="L298" s="231"/>
      <c r="M298" s="232"/>
      <c r="N298" s="233"/>
      <c r="O298" s="233"/>
      <c r="P298" s="233"/>
      <c r="Q298" s="233"/>
      <c r="R298" s="233"/>
      <c r="S298" s="233"/>
      <c r="T298" s="234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35" t="s">
        <v>146</v>
      </c>
      <c r="AU298" s="235" t="s">
        <v>88</v>
      </c>
      <c r="AV298" s="13" t="s">
        <v>88</v>
      </c>
      <c r="AW298" s="13" t="s">
        <v>37</v>
      </c>
      <c r="AX298" s="13" t="s">
        <v>78</v>
      </c>
      <c r="AY298" s="235" t="s">
        <v>135</v>
      </c>
    </row>
    <row r="299" s="14" customFormat="1">
      <c r="A299" s="14"/>
      <c r="B299" s="236"/>
      <c r="C299" s="237"/>
      <c r="D299" s="226" t="s">
        <v>146</v>
      </c>
      <c r="E299" s="238" t="s">
        <v>19</v>
      </c>
      <c r="F299" s="239" t="s">
        <v>148</v>
      </c>
      <c r="G299" s="237"/>
      <c r="H299" s="240">
        <v>180.44899999999998</v>
      </c>
      <c r="I299" s="241"/>
      <c r="J299" s="237"/>
      <c r="K299" s="237"/>
      <c r="L299" s="242"/>
      <c r="M299" s="243"/>
      <c r="N299" s="244"/>
      <c r="O299" s="244"/>
      <c r="P299" s="244"/>
      <c r="Q299" s="244"/>
      <c r="R299" s="244"/>
      <c r="S299" s="244"/>
      <c r="T299" s="245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46" t="s">
        <v>146</v>
      </c>
      <c r="AU299" s="246" t="s">
        <v>88</v>
      </c>
      <c r="AV299" s="14" t="s">
        <v>142</v>
      </c>
      <c r="AW299" s="14" t="s">
        <v>37</v>
      </c>
      <c r="AX299" s="14" t="s">
        <v>86</v>
      </c>
      <c r="AY299" s="246" t="s">
        <v>135</v>
      </c>
    </row>
    <row r="300" s="12" customFormat="1" ht="25.92" customHeight="1">
      <c r="A300" s="12"/>
      <c r="B300" s="190"/>
      <c r="C300" s="191"/>
      <c r="D300" s="192" t="s">
        <v>77</v>
      </c>
      <c r="E300" s="193" t="s">
        <v>481</v>
      </c>
      <c r="F300" s="193" t="s">
        <v>482</v>
      </c>
      <c r="G300" s="191"/>
      <c r="H300" s="191"/>
      <c r="I300" s="194"/>
      <c r="J300" s="195">
        <f>BK300</f>
        <v>0</v>
      </c>
      <c r="K300" s="191"/>
      <c r="L300" s="196"/>
      <c r="M300" s="197"/>
      <c r="N300" s="198"/>
      <c r="O300" s="198"/>
      <c r="P300" s="199">
        <f>SUM(P301:P302)</f>
        <v>0</v>
      </c>
      <c r="Q300" s="198"/>
      <c r="R300" s="199">
        <f>SUM(R301:R302)</f>
        <v>0</v>
      </c>
      <c r="S300" s="198"/>
      <c r="T300" s="200">
        <f>SUM(T301:T302)</f>
        <v>0</v>
      </c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R300" s="201" t="s">
        <v>142</v>
      </c>
      <c r="AT300" s="202" t="s">
        <v>77</v>
      </c>
      <c r="AU300" s="202" t="s">
        <v>78</v>
      </c>
      <c r="AY300" s="201" t="s">
        <v>135</v>
      </c>
      <c r="BK300" s="203">
        <f>SUM(BK301:BK302)</f>
        <v>0</v>
      </c>
    </row>
    <row r="301" s="2" customFormat="1" ht="37.8" customHeight="1">
      <c r="A301" s="40"/>
      <c r="B301" s="41"/>
      <c r="C301" s="206" t="s">
        <v>468</v>
      </c>
      <c r="D301" s="206" t="s">
        <v>137</v>
      </c>
      <c r="E301" s="207" t="s">
        <v>484</v>
      </c>
      <c r="F301" s="208" t="s">
        <v>485</v>
      </c>
      <c r="G301" s="209" t="s">
        <v>486</v>
      </c>
      <c r="H301" s="210">
        <v>20</v>
      </c>
      <c r="I301" s="211"/>
      <c r="J301" s="212">
        <f>ROUND(I301*H301,2)</f>
        <v>0</v>
      </c>
      <c r="K301" s="208" t="s">
        <v>141</v>
      </c>
      <c r="L301" s="46"/>
      <c r="M301" s="213" t="s">
        <v>19</v>
      </c>
      <c r="N301" s="214" t="s">
        <v>49</v>
      </c>
      <c r="O301" s="86"/>
      <c r="P301" s="215">
        <f>O301*H301</f>
        <v>0</v>
      </c>
      <c r="Q301" s="215">
        <v>0</v>
      </c>
      <c r="R301" s="215">
        <f>Q301*H301</f>
        <v>0</v>
      </c>
      <c r="S301" s="215">
        <v>0</v>
      </c>
      <c r="T301" s="216">
        <f>S301*H301</f>
        <v>0</v>
      </c>
      <c r="U301" s="40"/>
      <c r="V301" s="40"/>
      <c r="W301" s="40"/>
      <c r="X301" s="40"/>
      <c r="Y301" s="40"/>
      <c r="Z301" s="40"/>
      <c r="AA301" s="40"/>
      <c r="AB301" s="40"/>
      <c r="AC301" s="40"/>
      <c r="AD301" s="40"/>
      <c r="AE301" s="40"/>
      <c r="AR301" s="217" t="s">
        <v>487</v>
      </c>
      <c r="AT301" s="217" t="s">
        <v>137</v>
      </c>
      <c r="AU301" s="217" t="s">
        <v>86</v>
      </c>
      <c r="AY301" s="19" t="s">
        <v>135</v>
      </c>
      <c r="BE301" s="218">
        <f>IF(N301="základní",J301,0)</f>
        <v>0</v>
      </c>
      <c r="BF301" s="218">
        <f>IF(N301="snížená",J301,0)</f>
        <v>0</v>
      </c>
      <c r="BG301" s="218">
        <f>IF(N301="zákl. přenesená",J301,0)</f>
        <v>0</v>
      </c>
      <c r="BH301" s="218">
        <f>IF(N301="sníž. přenesená",J301,0)</f>
        <v>0</v>
      </c>
      <c r="BI301" s="218">
        <f>IF(N301="nulová",J301,0)</f>
        <v>0</v>
      </c>
      <c r="BJ301" s="19" t="s">
        <v>86</v>
      </c>
      <c r="BK301" s="218">
        <f>ROUND(I301*H301,2)</f>
        <v>0</v>
      </c>
      <c r="BL301" s="19" t="s">
        <v>487</v>
      </c>
      <c r="BM301" s="217" t="s">
        <v>692</v>
      </c>
    </row>
    <row r="302" s="2" customFormat="1">
      <c r="A302" s="40"/>
      <c r="B302" s="41"/>
      <c r="C302" s="42"/>
      <c r="D302" s="219" t="s">
        <v>144</v>
      </c>
      <c r="E302" s="42"/>
      <c r="F302" s="220" t="s">
        <v>489</v>
      </c>
      <c r="G302" s="42"/>
      <c r="H302" s="42"/>
      <c r="I302" s="221"/>
      <c r="J302" s="42"/>
      <c r="K302" s="42"/>
      <c r="L302" s="46"/>
      <c r="M302" s="222"/>
      <c r="N302" s="223"/>
      <c r="O302" s="86"/>
      <c r="P302" s="86"/>
      <c r="Q302" s="86"/>
      <c r="R302" s="86"/>
      <c r="S302" s="86"/>
      <c r="T302" s="87"/>
      <c r="U302" s="40"/>
      <c r="V302" s="40"/>
      <c r="W302" s="40"/>
      <c r="X302" s="40"/>
      <c r="Y302" s="40"/>
      <c r="Z302" s="40"/>
      <c r="AA302" s="40"/>
      <c r="AB302" s="40"/>
      <c r="AC302" s="40"/>
      <c r="AD302" s="40"/>
      <c r="AE302" s="40"/>
      <c r="AT302" s="19" t="s">
        <v>144</v>
      </c>
      <c r="AU302" s="19" t="s">
        <v>86</v>
      </c>
    </row>
    <row r="303" s="12" customFormat="1" ht="25.92" customHeight="1">
      <c r="A303" s="12"/>
      <c r="B303" s="190"/>
      <c r="C303" s="191"/>
      <c r="D303" s="192" t="s">
        <v>77</v>
      </c>
      <c r="E303" s="193" t="s">
        <v>490</v>
      </c>
      <c r="F303" s="193" t="s">
        <v>491</v>
      </c>
      <c r="G303" s="191"/>
      <c r="H303" s="191"/>
      <c r="I303" s="194"/>
      <c r="J303" s="195">
        <f>BK303</f>
        <v>0</v>
      </c>
      <c r="K303" s="191"/>
      <c r="L303" s="196"/>
      <c r="M303" s="197"/>
      <c r="N303" s="198"/>
      <c r="O303" s="198"/>
      <c r="P303" s="199">
        <f>P304+P307+P311</f>
        <v>0</v>
      </c>
      <c r="Q303" s="198"/>
      <c r="R303" s="199">
        <f>R304+R307+R311</f>
        <v>0</v>
      </c>
      <c r="S303" s="198"/>
      <c r="T303" s="200">
        <f>T304+T307+T311</f>
        <v>0</v>
      </c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R303" s="201" t="s">
        <v>166</v>
      </c>
      <c r="AT303" s="202" t="s">
        <v>77</v>
      </c>
      <c r="AU303" s="202" t="s">
        <v>78</v>
      </c>
      <c r="AY303" s="201" t="s">
        <v>135</v>
      </c>
      <c r="BK303" s="203">
        <f>BK304+BK307+BK311</f>
        <v>0</v>
      </c>
    </row>
    <row r="304" s="12" customFormat="1" ht="22.8" customHeight="1">
      <c r="A304" s="12"/>
      <c r="B304" s="190"/>
      <c r="C304" s="191"/>
      <c r="D304" s="192" t="s">
        <v>77</v>
      </c>
      <c r="E304" s="204" t="s">
        <v>492</v>
      </c>
      <c r="F304" s="204" t="s">
        <v>493</v>
      </c>
      <c r="G304" s="191"/>
      <c r="H304" s="191"/>
      <c r="I304" s="194"/>
      <c r="J304" s="205">
        <f>BK304</f>
        <v>0</v>
      </c>
      <c r="K304" s="191"/>
      <c r="L304" s="196"/>
      <c r="M304" s="197"/>
      <c r="N304" s="198"/>
      <c r="O304" s="198"/>
      <c r="P304" s="199">
        <f>SUM(P305:P306)</f>
        <v>0</v>
      </c>
      <c r="Q304" s="198"/>
      <c r="R304" s="199">
        <f>SUM(R305:R306)</f>
        <v>0</v>
      </c>
      <c r="S304" s="198"/>
      <c r="T304" s="200">
        <f>SUM(T305:T306)</f>
        <v>0</v>
      </c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R304" s="201" t="s">
        <v>166</v>
      </c>
      <c r="AT304" s="202" t="s">
        <v>77</v>
      </c>
      <c r="AU304" s="202" t="s">
        <v>86</v>
      </c>
      <c r="AY304" s="201" t="s">
        <v>135</v>
      </c>
      <c r="BK304" s="203">
        <f>SUM(BK305:BK306)</f>
        <v>0</v>
      </c>
    </row>
    <row r="305" s="2" customFormat="1" ht="16.5" customHeight="1">
      <c r="A305" s="40"/>
      <c r="B305" s="41"/>
      <c r="C305" s="206" t="s">
        <v>483</v>
      </c>
      <c r="D305" s="206" t="s">
        <v>137</v>
      </c>
      <c r="E305" s="207" t="s">
        <v>495</v>
      </c>
      <c r="F305" s="208" t="s">
        <v>493</v>
      </c>
      <c r="G305" s="209" t="s">
        <v>496</v>
      </c>
      <c r="H305" s="210">
        <v>1</v>
      </c>
      <c r="I305" s="211"/>
      <c r="J305" s="212">
        <f>ROUND(I305*H305,2)</f>
        <v>0</v>
      </c>
      <c r="K305" s="208" t="s">
        <v>141</v>
      </c>
      <c r="L305" s="46"/>
      <c r="M305" s="213" t="s">
        <v>19</v>
      </c>
      <c r="N305" s="214" t="s">
        <v>49</v>
      </c>
      <c r="O305" s="86"/>
      <c r="P305" s="215">
        <f>O305*H305</f>
        <v>0</v>
      </c>
      <c r="Q305" s="215">
        <v>0</v>
      </c>
      <c r="R305" s="215">
        <f>Q305*H305</f>
        <v>0</v>
      </c>
      <c r="S305" s="215">
        <v>0</v>
      </c>
      <c r="T305" s="216">
        <f>S305*H305</f>
        <v>0</v>
      </c>
      <c r="U305" s="40"/>
      <c r="V305" s="40"/>
      <c r="W305" s="40"/>
      <c r="X305" s="40"/>
      <c r="Y305" s="40"/>
      <c r="Z305" s="40"/>
      <c r="AA305" s="40"/>
      <c r="AB305" s="40"/>
      <c r="AC305" s="40"/>
      <c r="AD305" s="40"/>
      <c r="AE305" s="40"/>
      <c r="AR305" s="217" t="s">
        <v>497</v>
      </c>
      <c r="AT305" s="217" t="s">
        <v>137</v>
      </c>
      <c r="AU305" s="217" t="s">
        <v>88</v>
      </c>
      <c r="AY305" s="19" t="s">
        <v>135</v>
      </c>
      <c r="BE305" s="218">
        <f>IF(N305="základní",J305,0)</f>
        <v>0</v>
      </c>
      <c r="BF305" s="218">
        <f>IF(N305="snížená",J305,0)</f>
        <v>0</v>
      </c>
      <c r="BG305" s="218">
        <f>IF(N305="zákl. přenesená",J305,0)</f>
        <v>0</v>
      </c>
      <c r="BH305" s="218">
        <f>IF(N305="sníž. přenesená",J305,0)</f>
        <v>0</v>
      </c>
      <c r="BI305" s="218">
        <f>IF(N305="nulová",J305,0)</f>
        <v>0</v>
      </c>
      <c r="BJ305" s="19" t="s">
        <v>86</v>
      </c>
      <c r="BK305" s="218">
        <f>ROUND(I305*H305,2)</f>
        <v>0</v>
      </c>
      <c r="BL305" s="19" t="s">
        <v>497</v>
      </c>
      <c r="BM305" s="217" t="s">
        <v>693</v>
      </c>
    </row>
    <row r="306" s="2" customFormat="1">
      <c r="A306" s="40"/>
      <c r="B306" s="41"/>
      <c r="C306" s="42"/>
      <c r="D306" s="219" t="s">
        <v>144</v>
      </c>
      <c r="E306" s="42"/>
      <c r="F306" s="220" t="s">
        <v>499</v>
      </c>
      <c r="G306" s="42"/>
      <c r="H306" s="42"/>
      <c r="I306" s="221"/>
      <c r="J306" s="42"/>
      <c r="K306" s="42"/>
      <c r="L306" s="46"/>
      <c r="M306" s="222"/>
      <c r="N306" s="223"/>
      <c r="O306" s="86"/>
      <c r="P306" s="86"/>
      <c r="Q306" s="86"/>
      <c r="R306" s="86"/>
      <c r="S306" s="86"/>
      <c r="T306" s="87"/>
      <c r="U306" s="40"/>
      <c r="V306" s="40"/>
      <c r="W306" s="40"/>
      <c r="X306" s="40"/>
      <c r="Y306" s="40"/>
      <c r="Z306" s="40"/>
      <c r="AA306" s="40"/>
      <c r="AB306" s="40"/>
      <c r="AC306" s="40"/>
      <c r="AD306" s="40"/>
      <c r="AE306" s="40"/>
      <c r="AT306" s="19" t="s">
        <v>144</v>
      </c>
      <c r="AU306" s="19" t="s">
        <v>88</v>
      </c>
    </row>
    <row r="307" s="12" customFormat="1" ht="22.8" customHeight="1">
      <c r="A307" s="12"/>
      <c r="B307" s="190"/>
      <c r="C307" s="191"/>
      <c r="D307" s="192" t="s">
        <v>77</v>
      </c>
      <c r="E307" s="204" t="s">
        <v>500</v>
      </c>
      <c r="F307" s="204" t="s">
        <v>501</v>
      </c>
      <c r="G307" s="191"/>
      <c r="H307" s="191"/>
      <c r="I307" s="194"/>
      <c r="J307" s="205">
        <f>BK307</f>
        <v>0</v>
      </c>
      <c r="K307" s="191"/>
      <c r="L307" s="196"/>
      <c r="M307" s="197"/>
      <c r="N307" s="198"/>
      <c r="O307" s="198"/>
      <c r="P307" s="199">
        <f>SUM(P308:P310)</f>
        <v>0</v>
      </c>
      <c r="Q307" s="198"/>
      <c r="R307" s="199">
        <f>SUM(R308:R310)</f>
        <v>0</v>
      </c>
      <c r="S307" s="198"/>
      <c r="T307" s="200">
        <f>SUM(T308:T310)</f>
        <v>0</v>
      </c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R307" s="201" t="s">
        <v>166</v>
      </c>
      <c r="AT307" s="202" t="s">
        <v>77</v>
      </c>
      <c r="AU307" s="202" t="s">
        <v>86</v>
      </c>
      <c r="AY307" s="201" t="s">
        <v>135</v>
      </c>
      <c r="BK307" s="203">
        <f>SUM(BK308:BK310)</f>
        <v>0</v>
      </c>
    </row>
    <row r="308" s="2" customFormat="1" ht="16.5" customHeight="1">
      <c r="A308" s="40"/>
      <c r="B308" s="41"/>
      <c r="C308" s="206" t="s">
        <v>494</v>
      </c>
      <c r="D308" s="206" t="s">
        <v>137</v>
      </c>
      <c r="E308" s="207" t="s">
        <v>503</v>
      </c>
      <c r="F308" s="208" t="s">
        <v>501</v>
      </c>
      <c r="G308" s="209" t="s">
        <v>496</v>
      </c>
      <c r="H308" s="210">
        <v>1</v>
      </c>
      <c r="I308" s="211"/>
      <c r="J308" s="212">
        <f>ROUND(I308*H308,2)</f>
        <v>0</v>
      </c>
      <c r="K308" s="208" t="s">
        <v>141</v>
      </c>
      <c r="L308" s="46"/>
      <c r="M308" s="213" t="s">
        <v>19</v>
      </c>
      <c r="N308" s="214" t="s">
        <v>49</v>
      </c>
      <c r="O308" s="86"/>
      <c r="P308" s="215">
        <f>O308*H308</f>
        <v>0</v>
      </c>
      <c r="Q308" s="215">
        <v>0</v>
      </c>
      <c r="R308" s="215">
        <f>Q308*H308</f>
        <v>0</v>
      </c>
      <c r="S308" s="215">
        <v>0</v>
      </c>
      <c r="T308" s="216">
        <f>S308*H308</f>
        <v>0</v>
      </c>
      <c r="U308" s="40"/>
      <c r="V308" s="40"/>
      <c r="W308" s="40"/>
      <c r="X308" s="40"/>
      <c r="Y308" s="40"/>
      <c r="Z308" s="40"/>
      <c r="AA308" s="40"/>
      <c r="AB308" s="40"/>
      <c r="AC308" s="40"/>
      <c r="AD308" s="40"/>
      <c r="AE308" s="40"/>
      <c r="AR308" s="217" t="s">
        <v>497</v>
      </c>
      <c r="AT308" s="217" t="s">
        <v>137</v>
      </c>
      <c r="AU308" s="217" t="s">
        <v>88</v>
      </c>
      <c r="AY308" s="19" t="s">
        <v>135</v>
      </c>
      <c r="BE308" s="218">
        <f>IF(N308="základní",J308,0)</f>
        <v>0</v>
      </c>
      <c r="BF308" s="218">
        <f>IF(N308="snížená",J308,0)</f>
        <v>0</v>
      </c>
      <c r="BG308" s="218">
        <f>IF(N308="zákl. přenesená",J308,0)</f>
        <v>0</v>
      </c>
      <c r="BH308" s="218">
        <f>IF(N308="sníž. přenesená",J308,0)</f>
        <v>0</v>
      </c>
      <c r="BI308" s="218">
        <f>IF(N308="nulová",J308,0)</f>
        <v>0</v>
      </c>
      <c r="BJ308" s="19" t="s">
        <v>86</v>
      </c>
      <c r="BK308" s="218">
        <f>ROUND(I308*H308,2)</f>
        <v>0</v>
      </c>
      <c r="BL308" s="19" t="s">
        <v>497</v>
      </c>
      <c r="BM308" s="217" t="s">
        <v>694</v>
      </c>
    </row>
    <row r="309" s="2" customFormat="1">
      <c r="A309" s="40"/>
      <c r="B309" s="41"/>
      <c r="C309" s="42"/>
      <c r="D309" s="219" t="s">
        <v>144</v>
      </c>
      <c r="E309" s="42"/>
      <c r="F309" s="220" t="s">
        <v>505</v>
      </c>
      <c r="G309" s="42"/>
      <c r="H309" s="42"/>
      <c r="I309" s="221"/>
      <c r="J309" s="42"/>
      <c r="K309" s="42"/>
      <c r="L309" s="46"/>
      <c r="M309" s="222"/>
      <c r="N309" s="223"/>
      <c r="O309" s="86"/>
      <c r="P309" s="86"/>
      <c r="Q309" s="86"/>
      <c r="R309" s="86"/>
      <c r="S309" s="86"/>
      <c r="T309" s="87"/>
      <c r="U309" s="40"/>
      <c r="V309" s="40"/>
      <c r="W309" s="40"/>
      <c r="X309" s="40"/>
      <c r="Y309" s="40"/>
      <c r="Z309" s="40"/>
      <c r="AA309" s="40"/>
      <c r="AB309" s="40"/>
      <c r="AC309" s="40"/>
      <c r="AD309" s="40"/>
      <c r="AE309" s="40"/>
      <c r="AT309" s="19" t="s">
        <v>144</v>
      </c>
      <c r="AU309" s="19" t="s">
        <v>88</v>
      </c>
    </row>
    <row r="310" s="13" customFormat="1">
      <c r="A310" s="13"/>
      <c r="B310" s="224"/>
      <c r="C310" s="225"/>
      <c r="D310" s="226" t="s">
        <v>146</v>
      </c>
      <c r="E310" s="227" t="s">
        <v>19</v>
      </c>
      <c r="F310" s="228" t="s">
        <v>86</v>
      </c>
      <c r="G310" s="225"/>
      <c r="H310" s="229">
        <v>1</v>
      </c>
      <c r="I310" s="230"/>
      <c r="J310" s="225"/>
      <c r="K310" s="225"/>
      <c r="L310" s="231"/>
      <c r="M310" s="232"/>
      <c r="N310" s="233"/>
      <c r="O310" s="233"/>
      <c r="P310" s="233"/>
      <c r="Q310" s="233"/>
      <c r="R310" s="233"/>
      <c r="S310" s="233"/>
      <c r="T310" s="234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235" t="s">
        <v>146</v>
      </c>
      <c r="AU310" s="235" t="s">
        <v>88</v>
      </c>
      <c r="AV310" s="13" t="s">
        <v>88</v>
      </c>
      <c r="AW310" s="13" t="s">
        <v>37</v>
      </c>
      <c r="AX310" s="13" t="s">
        <v>86</v>
      </c>
      <c r="AY310" s="235" t="s">
        <v>135</v>
      </c>
    </row>
    <row r="311" s="12" customFormat="1" ht="22.8" customHeight="1">
      <c r="A311" s="12"/>
      <c r="B311" s="190"/>
      <c r="C311" s="191"/>
      <c r="D311" s="192" t="s">
        <v>77</v>
      </c>
      <c r="E311" s="204" t="s">
        <v>506</v>
      </c>
      <c r="F311" s="204" t="s">
        <v>507</v>
      </c>
      <c r="G311" s="191"/>
      <c r="H311" s="191"/>
      <c r="I311" s="194"/>
      <c r="J311" s="205">
        <f>BK311</f>
        <v>0</v>
      </c>
      <c r="K311" s="191"/>
      <c r="L311" s="196"/>
      <c r="M311" s="197"/>
      <c r="N311" s="198"/>
      <c r="O311" s="198"/>
      <c r="P311" s="199">
        <f>SUM(P312:P313)</f>
        <v>0</v>
      </c>
      <c r="Q311" s="198"/>
      <c r="R311" s="199">
        <f>SUM(R312:R313)</f>
        <v>0</v>
      </c>
      <c r="S311" s="198"/>
      <c r="T311" s="200">
        <f>SUM(T312:T313)</f>
        <v>0</v>
      </c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R311" s="201" t="s">
        <v>166</v>
      </c>
      <c r="AT311" s="202" t="s">
        <v>77</v>
      </c>
      <c r="AU311" s="202" t="s">
        <v>86</v>
      </c>
      <c r="AY311" s="201" t="s">
        <v>135</v>
      </c>
      <c r="BK311" s="203">
        <f>SUM(BK312:BK313)</f>
        <v>0</v>
      </c>
    </row>
    <row r="312" s="2" customFormat="1" ht="16.5" customHeight="1">
      <c r="A312" s="40"/>
      <c r="B312" s="41"/>
      <c r="C312" s="206" t="s">
        <v>502</v>
      </c>
      <c r="D312" s="206" t="s">
        <v>137</v>
      </c>
      <c r="E312" s="207" t="s">
        <v>509</v>
      </c>
      <c r="F312" s="208" t="s">
        <v>507</v>
      </c>
      <c r="G312" s="209" t="s">
        <v>496</v>
      </c>
      <c r="H312" s="210">
        <v>1</v>
      </c>
      <c r="I312" s="211"/>
      <c r="J312" s="212">
        <f>ROUND(I312*H312,2)</f>
        <v>0</v>
      </c>
      <c r="K312" s="208" t="s">
        <v>141</v>
      </c>
      <c r="L312" s="46"/>
      <c r="M312" s="213" t="s">
        <v>19</v>
      </c>
      <c r="N312" s="214" t="s">
        <v>49</v>
      </c>
      <c r="O312" s="86"/>
      <c r="P312" s="215">
        <f>O312*H312</f>
        <v>0</v>
      </c>
      <c r="Q312" s="215">
        <v>0</v>
      </c>
      <c r="R312" s="215">
        <f>Q312*H312</f>
        <v>0</v>
      </c>
      <c r="S312" s="215">
        <v>0</v>
      </c>
      <c r="T312" s="216">
        <f>S312*H312</f>
        <v>0</v>
      </c>
      <c r="U312" s="40"/>
      <c r="V312" s="40"/>
      <c r="W312" s="40"/>
      <c r="X312" s="40"/>
      <c r="Y312" s="40"/>
      <c r="Z312" s="40"/>
      <c r="AA312" s="40"/>
      <c r="AB312" s="40"/>
      <c r="AC312" s="40"/>
      <c r="AD312" s="40"/>
      <c r="AE312" s="40"/>
      <c r="AR312" s="217" t="s">
        <v>497</v>
      </c>
      <c r="AT312" s="217" t="s">
        <v>137</v>
      </c>
      <c r="AU312" s="217" t="s">
        <v>88</v>
      </c>
      <c r="AY312" s="19" t="s">
        <v>135</v>
      </c>
      <c r="BE312" s="218">
        <f>IF(N312="základní",J312,0)</f>
        <v>0</v>
      </c>
      <c r="BF312" s="218">
        <f>IF(N312="snížená",J312,0)</f>
        <v>0</v>
      </c>
      <c r="BG312" s="218">
        <f>IF(N312="zákl. přenesená",J312,0)</f>
        <v>0</v>
      </c>
      <c r="BH312" s="218">
        <f>IF(N312="sníž. přenesená",J312,0)</f>
        <v>0</v>
      </c>
      <c r="BI312" s="218">
        <f>IF(N312="nulová",J312,0)</f>
        <v>0</v>
      </c>
      <c r="BJ312" s="19" t="s">
        <v>86</v>
      </c>
      <c r="BK312" s="218">
        <f>ROUND(I312*H312,2)</f>
        <v>0</v>
      </c>
      <c r="BL312" s="19" t="s">
        <v>497</v>
      </c>
      <c r="BM312" s="217" t="s">
        <v>695</v>
      </c>
    </row>
    <row r="313" s="2" customFormat="1">
      <c r="A313" s="40"/>
      <c r="B313" s="41"/>
      <c r="C313" s="42"/>
      <c r="D313" s="219" t="s">
        <v>144</v>
      </c>
      <c r="E313" s="42"/>
      <c r="F313" s="220" t="s">
        <v>511</v>
      </c>
      <c r="G313" s="42"/>
      <c r="H313" s="42"/>
      <c r="I313" s="221"/>
      <c r="J313" s="42"/>
      <c r="K313" s="42"/>
      <c r="L313" s="46"/>
      <c r="M313" s="268"/>
      <c r="N313" s="269"/>
      <c r="O313" s="270"/>
      <c r="P313" s="270"/>
      <c r="Q313" s="270"/>
      <c r="R313" s="270"/>
      <c r="S313" s="270"/>
      <c r="T313" s="271"/>
      <c r="U313" s="40"/>
      <c r="V313" s="40"/>
      <c r="W313" s="40"/>
      <c r="X313" s="40"/>
      <c r="Y313" s="40"/>
      <c r="Z313" s="40"/>
      <c r="AA313" s="40"/>
      <c r="AB313" s="40"/>
      <c r="AC313" s="40"/>
      <c r="AD313" s="40"/>
      <c r="AE313" s="40"/>
      <c r="AT313" s="19" t="s">
        <v>144</v>
      </c>
      <c r="AU313" s="19" t="s">
        <v>88</v>
      </c>
    </row>
    <row r="314" s="2" customFormat="1" ht="6.96" customHeight="1">
      <c r="A314" s="40"/>
      <c r="B314" s="61"/>
      <c r="C314" s="62"/>
      <c r="D314" s="62"/>
      <c r="E314" s="62"/>
      <c r="F314" s="62"/>
      <c r="G314" s="62"/>
      <c r="H314" s="62"/>
      <c r="I314" s="62"/>
      <c r="J314" s="62"/>
      <c r="K314" s="62"/>
      <c r="L314" s="46"/>
      <c r="M314" s="40"/>
      <c r="O314" s="40"/>
      <c r="P314" s="40"/>
      <c r="Q314" s="40"/>
      <c r="R314" s="40"/>
      <c r="S314" s="40"/>
      <c r="T314" s="40"/>
      <c r="U314" s="40"/>
      <c r="V314" s="40"/>
      <c r="W314" s="40"/>
      <c r="X314" s="40"/>
      <c r="Y314" s="40"/>
      <c r="Z314" s="40"/>
      <c r="AA314" s="40"/>
      <c r="AB314" s="40"/>
      <c r="AC314" s="40"/>
      <c r="AD314" s="40"/>
      <c r="AE314" s="40"/>
    </row>
  </sheetData>
  <sheetProtection sheet="1" autoFilter="0" formatColumns="0" formatRows="0" objects="1" scenarios="1" spinCount="100000" saltValue="QDO1cR6FIGBcrmJI0e9vQuTADUq8d7Km86ZpH2eQQyEaNwJ4h68kN+bbU+dYzvfHpsFfD2DG3PGC+/pEvasiLg==" hashValue="yYv2frarFbZ9aIjmdjNeIBLOGRIJQkkIQ8bkxWd3CuhtX3NeQKZYxh2ylQolmGbleSANcs5Jtc1ZSp/uRBKSAQ==" algorithmName="SHA-512" password="CC35"/>
  <autoFilter ref="C96:K313"/>
  <mergeCells count="9">
    <mergeCell ref="E7:H7"/>
    <mergeCell ref="E9:H9"/>
    <mergeCell ref="E18:H18"/>
    <mergeCell ref="E27:H27"/>
    <mergeCell ref="E48:H48"/>
    <mergeCell ref="E50:H50"/>
    <mergeCell ref="E87:H87"/>
    <mergeCell ref="E89:H89"/>
    <mergeCell ref="L2:V2"/>
  </mergeCells>
  <hyperlinks>
    <hyperlink ref="F101" r:id="rId1" display="https://podminky.urs.cz/item/CS_URS_2025_01/113106123"/>
    <hyperlink ref="F105" r:id="rId2" display="https://podminky.urs.cz/item/CS_URS_2025_01/113107123"/>
    <hyperlink ref="F108" r:id="rId3" display="https://podminky.urs.cz/item/CS_URS_2025_01/113107143"/>
    <hyperlink ref="F112" r:id="rId4" display="https://podminky.urs.cz/item/CS_URS_2025_01/113202111"/>
    <hyperlink ref="F116" r:id="rId5" display="https://podminky.urs.cz/item/CS_URS_2025_01/131151102"/>
    <hyperlink ref="F121" r:id="rId6" display="https://podminky.urs.cz/item/CS_URS_2025_01/162751117"/>
    <hyperlink ref="F126" r:id="rId7" display="https://podminky.urs.cz/item/CS_URS_2025_01/162751119"/>
    <hyperlink ref="F130" r:id="rId8" display="https://podminky.urs.cz/item/CS_URS_2025_01/167111101"/>
    <hyperlink ref="F133" r:id="rId9" display="https://podminky.urs.cz/item/CS_URS_2025_01/273313511"/>
    <hyperlink ref="F137" r:id="rId10" display="https://podminky.urs.cz/item/CS_URS_2025_01/275321511"/>
    <hyperlink ref="F141" r:id="rId11" display="https://podminky.urs.cz/item/CS_URS_2025_01/275361821"/>
    <hyperlink ref="F146" r:id="rId12" display="https://podminky.urs.cz/item/CS_URS_2025_01/342171111"/>
    <hyperlink ref="F158" r:id="rId13" display="https://podminky.urs.cz/item/CS_URS_2025_01/342191911"/>
    <hyperlink ref="F163" r:id="rId14" display="https://podminky.urs.cz/item/CS_URS_2025_01/441171111"/>
    <hyperlink ref="F193" r:id="rId15" display="https://podminky.urs.cz/item/CS_URS_2025_01/564831011"/>
    <hyperlink ref="F196" r:id="rId16" display="https://podminky.urs.cz/item/CS_URS_2025_01/564871016"/>
    <hyperlink ref="F199" r:id="rId17" display="https://podminky.urs.cz/item/CS_URS_2025_01/573191111"/>
    <hyperlink ref="F201" r:id="rId18" display="https://podminky.urs.cz/item/CS_URS_2025_01/577154111"/>
    <hyperlink ref="F204" r:id="rId19" display="https://podminky.urs.cz/item/CS_URS_2025_01/577165111"/>
    <hyperlink ref="F206" r:id="rId20" display="https://podminky.urs.cz/item/CS_URS_2025_01/596211110"/>
    <hyperlink ref="F211" r:id="rId21" display="https://podminky.urs.cz/item/CS_URS_2025_01/916131213"/>
    <hyperlink ref="F216" r:id="rId22" display="https://podminky.urs.cz/item/CS_URS_2025_01/916991121"/>
    <hyperlink ref="F219" r:id="rId23" display="https://podminky.urs.cz/item/CS_URS_2025_01/919735113"/>
    <hyperlink ref="F224" r:id="rId24" display="https://podminky.urs.cz/item/CS_URS_2025_01/953946121"/>
    <hyperlink ref="F231" r:id="rId25" display="https://podminky.urs.cz/item/CS_URS_2025_01/953946131"/>
    <hyperlink ref="F239" r:id="rId26" display="https://podminky.urs.cz/item/CS_URS_2025_01/979054451"/>
    <hyperlink ref="F242" r:id="rId27" display="https://podminky.urs.cz/item/CS_URS_2025_01/997013211"/>
    <hyperlink ref="F244" r:id="rId28" display="https://podminky.urs.cz/item/CS_URS_2025_01/997221561"/>
    <hyperlink ref="F246" r:id="rId29" display="https://podminky.urs.cz/item/CS_URS_2025_01/997221569"/>
    <hyperlink ref="F249" r:id="rId30" display="https://podminky.urs.cz/item/CS_URS_2025_01/997221615"/>
    <hyperlink ref="F251" r:id="rId31" display="https://podminky.urs.cz/item/CS_URS_2025_01/997221645"/>
    <hyperlink ref="F253" r:id="rId32" display="https://podminky.urs.cz/item/CS_URS_2025_01/997221655"/>
    <hyperlink ref="F259" r:id="rId33" display="https://podminky.urs.cz/item/CS_URS_2025_01/998014211"/>
    <hyperlink ref="F263" r:id="rId34" display="https://podminky.urs.cz/item/CS_URS_2025_01/764515411"/>
    <hyperlink ref="F265" r:id="rId35" display="https://podminky.urs.cz/item/CS_URS_2025_01/764518421"/>
    <hyperlink ref="F268" r:id="rId36" display="https://podminky.urs.cz/item/CS_URS_2025_01/998764211"/>
    <hyperlink ref="F271" r:id="rId37" display="https://podminky.urs.cz/item/CS_URS_2025_01/767391207"/>
    <hyperlink ref="F277" r:id="rId38" display="https://podminky.urs.cz/item/CS_URS_2025_01/767583343"/>
    <hyperlink ref="F282" r:id="rId39" display="https://podminky.urs.cz/item/CS_URS_2025_01/998767201"/>
    <hyperlink ref="F285" r:id="rId40" display="https://podminky.urs.cz/item/CS_URS_2025_01/783314201"/>
    <hyperlink ref="F302" r:id="rId41" display="https://podminky.urs.cz/item/CS_URS_2025_01/HZS3121"/>
    <hyperlink ref="F306" r:id="rId42" display="https://podminky.urs.cz/item/CS_URS_2025_01/010001000"/>
    <hyperlink ref="F309" r:id="rId43" display="https://podminky.urs.cz/item/CS_URS_2025_01/030001000"/>
    <hyperlink ref="F313" r:id="rId44" display="https://podminky.urs.cz/item/CS_URS_2025_01/07000100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45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 topLeftCell="A43"/>
  </sheetViews>
  <cols>
    <col min="1" max="1" width="8.332031" style="272" customWidth="1"/>
    <col min="2" max="2" width="1.667969" style="272" customWidth="1"/>
    <col min="3" max="4" width="5" style="272" customWidth="1"/>
    <col min="5" max="5" width="11.66016" style="272" customWidth="1"/>
    <col min="6" max="6" width="9.160156" style="272" customWidth="1"/>
    <col min="7" max="7" width="5" style="272" customWidth="1"/>
    <col min="8" max="8" width="77.83203" style="272" customWidth="1"/>
    <col min="9" max="10" width="20" style="272" customWidth="1"/>
    <col min="11" max="11" width="1.667969" style="272" customWidth="1"/>
  </cols>
  <sheetData>
    <row r="1" s="1" customFormat="1" ht="37.5" customHeight="1"/>
    <row r="2" s="1" customFormat="1" ht="7.5" customHeight="1">
      <c r="B2" s="273"/>
      <c r="C2" s="274"/>
      <c r="D2" s="274"/>
      <c r="E2" s="274"/>
      <c r="F2" s="274"/>
      <c r="G2" s="274"/>
      <c r="H2" s="274"/>
      <c r="I2" s="274"/>
      <c r="J2" s="274"/>
      <c r="K2" s="275"/>
    </row>
    <row r="3" s="16" customFormat="1" ht="45" customHeight="1">
      <c r="B3" s="276"/>
      <c r="C3" s="277" t="s">
        <v>696</v>
      </c>
      <c r="D3" s="277"/>
      <c r="E3" s="277"/>
      <c r="F3" s="277"/>
      <c r="G3" s="277"/>
      <c r="H3" s="277"/>
      <c r="I3" s="277"/>
      <c r="J3" s="277"/>
      <c r="K3" s="278"/>
    </row>
    <row r="4" s="1" customFormat="1" ht="25.5" customHeight="1">
      <c r="B4" s="279"/>
      <c r="C4" s="280" t="s">
        <v>697</v>
      </c>
      <c r="D4" s="280"/>
      <c r="E4" s="280"/>
      <c r="F4" s="280"/>
      <c r="G4" s="280"/>
      <c r="H4" s="280"/>
      <c r="I4" s="280"/>
      <c r="J4" s="280"/>
      <c r="K4" s="281"/>
    </row>
    <row r="5" s="1" customFormat="1" ht="5.25" customHeight="1">
      <c r="B5" s="279"/>
      <c r="C5" s="282"/>
      <c r="D5" s="282"/>
      <c r="E5" s="282"/>
      <c r="F5" s="282"/>
      <c r="G5" s="282"/>
      <c r="H5" s="282"/>
      <c r="I5" s="282"/>
      <c r="J5" s="282"/>
      <c r="K5" s="281"/>
    </row>
    <row r="6" s="1" customFormat="1" ht="15" customHeight="1">
      <c r="B6" s="279"/>
      <c r="C6" s="283" t="s">
        <v>698</v>
      </c>
      <c r="D6" s="283"/>
      <c r="E6" s="283"/>
      <c r="F6" s="283"/>
      <c r="G6" s="283"/>
      <c r="H6" s="283"/>
      <c r="I6" s="283"/>
      <c r="J6" s="283"/>
      <c r="K6" s="281"/>
    </row>
    <row r="7" s="1" customFormat="1" ht="15" customHeight="1">
      <c r="B7" s="284"/>
      <c r="C7" s="283" t="s">
        <v>699</v>
      </c>
      <c r="D7" s="283"/>
      <c r="E7" s="283"/>
      <c r="F7" s="283"/>
      <c r="G7" s="283"/>
      <c r="H7" s="283"/>
      <c r="I7" s="283"/>
      <c r="J7" s="283"/>
      <c r="K7" s="281"/>
    </row>
    <row r="8" s="1" customFormat="1" ht="12.75" customHeight="1">
      <c r="B8" s="284"/>
      <c r="C8" s="283"/>
      <c r="D8" s="283"/>
      <c r="E8" s="283"/>
      <c r="F8" s="283"/>
      <c r="G8" s="283"/>
      <c r="H8" s="283"/>
      <c r="I8" s="283"/>
      <c r="J8" s="283"/>
      <c r="K8" s="281"/>
    </row>
    <row r="9" s="1" customFormat="1" ht="15" customHeight="1">
      <c r="B9" s="284"/>
      <c r="C9" s="283" t="s">
        <v>700</v>
      </c>
      <c r="D9" s="283"/>
      <c r="E9" s="283"/>
      <c r="F9" s="283"/>
      <c r="G9" s="283"/>
      <c r="H9" s="283"/>
      <c r="I9" s="283"/>
      <c r="J9" s="283"/>
      <c r="K9" s="281"/>
    </row>
    <row r="10" s="1" customFormat="1" ht="15" customHeight="1">
      <c r="B10" s="284"/>
      <c r="C10" s="283"/>
      <c r="D10" s="283" t="s">
        <v>701</v>
      </c>
      <c r="E10" s="283"/>
      <c r="F10" s="283"/>
      <c r="G10" s="283"/>
      <c r="H10" s="283"/>
      <c r="I10" s="283"/>
      <c r="J10" s="283"/>
      <c r="K10" s="281"/>
    </row>
    <row r="11" s="1" customFormat="1" ht="15" customHeight="1">
      <c r="B11" s="284"/>
      <c r="C11" s="285"/>
      <c r="D11" s="283" t="s">
        <v>702</v>
      </c>
      <c r="E11" s="283"/>
      <c r="F11" s="283"/>
      <c r="G11" s="283"/>
      <c r="H11" s="283"/>
      <c r="I11" s="283"/>
      <c r="J11" s="283"/>
      <c r="K11" s="281"/>
    </row>
    <row r="12" s="1" customFormat="1" ht="15" customHeight="1">
      <c r="B12" s="284"/>
      <c r="C12" s="285"/>
      <c r="D12" s="283"/>
      <c r="E12" s="283"/>
      <c r="F12" s="283"/>
      <c r="G12" s="283"/>
      <c r="H12" s="283"/>
      <c r="I12" s="283"/>
      <c r="J12" s="283"/>
      <c r="K12" s="281"/>
    </row>
    <row r="13" s="1" customFormat="1" ht="15" customHeight="1">
      <c r="B13" s="284"/>
      <c r="C13" s="285"/>
      <c r="D13" s="286" t="s">
        <v>703</v>
      </c>
      <c r="E13" s="283"/>
      <c r="F13" s="283"/>
      <c r="G13" s="283"/>
      <c r="H13" s="283"/>
      <c r="I13" s="283"/>
      <c r="J13" s="283"/>
      <c r="K13" s="281"/>
    </row>
    <row r="14" s="1" customFormat="1" ht="12.75" customHeight="1">
      <c r="B14" s="284"/>
      <c r="C14" s="285"/>
      <c r="D14" s="285"/>
      <c r="E14" s="285"/>
      <c r="F14" s="285"/>
      <c r="G14" s="285"/>
      <c r="H14" s="285"/>
      <c r="I14" s="285"/>
      <c r="J14" s="285"/>
      <c r="K14" s="281"/>
    </row>
    <row r="15" s="1" customFormat="1" ht="15" customHeight="1">
      <c r="B15" s="284"/>
      <c r="C15" s="285"/>
      <c r="D15" s="283" t="s">
        <v>704</v>
      </c>
      <c r="E15" s="283"/>
      <c r="F15" s="283"/>
      <c r="G15" s="283"/>
      <c r="H15" s="283"/>
      <c r="I15" s="283"/>
      <c r="J15" s="283"/>
      <c r="K15" s="281"/>
    </row>
    <row r="16" s="1" customFormat="1" ht="15" customHeight="1">
      <c r="B16" s="284"/>
      <c r="C16" s="285"/>
      <c r="D16" s="283" t="s">
        <v>705</v>
      </c>
      <c r="E16" s="283"/>
      <c r="F16" s="283"/>
      <c r="G16" s="283"/>
      <c r="H16" s="283"/>
      <c r="I16" s="283"/>
      <c r="J16" s="283"/>
      <c r="K16" s="281"/>
    </row>
    <row r="17" s="1" customFormat="1" ht="15" customHeight="1">
      <c r="B17" s="284"/>
      <c r="C17" s="285"/>
      <c r="D17" s="283" t="s">
        <v>706</v>
      </c>
      <c r="E17" s="283"/>
      <c r="F17" s="283"/>
      <c r="G17" s="283"/>
      <c r="H17" s="283"/>
      <c r="I17" s="283"/>
      <c r="J17" s="283"/>
      <c r="K17" s="281"/>
    </row>
    <row r="18" s="1" customFormat="1" ht="15" customHeight="1">
      <c r="B18" s="284"/>
      <c r="C18" s="285"/>
      <c r="D18" s="285"/>
      <c r="E18" s="287" t="s">
        <v>85</v>
      </c>
      <c r="F18" s="283" t="s">
        <v>707</v>
      </c>
      <c r="G18" s="283"/>
      <c r="H18" s="283"/>
      <c r="I18" s="283"/>
      <c r="J18" s="283"/>
      <c r="K18" s="281"/>
    </row>
    <row r="19" s="1" customFormat="1" ht="15" customHeight="1">
      <c r="B19" s="284"/>
      <c r="C19" s="285"/>
      <c r="D19" s="285"/>
      <c r="E19" s="287" t="s">
        <v>708</v>
      </c>
      <c r="F19" s="283" t="s">
        <v>709</v>
      </c>
      <c r="G19" s="283"/>
      <c r="H19" s="283"/>
      <c r="I19" s="283"/>
      <c r="J19" s="283"/>
      <c r="K19" s="281"/>
    </row>
    <row r="20" s="1" customFormat="1" ht="15" customHeight="1">
      <c r="B20" s="284"/>
      <c r="C20" s="285"/>
      <c r="D20" s="285"/>
      <c r="E20" s="287" t="s">
        <v>710</v>
      </c>
      <c r="F20" s="283" t="s">
        <v>711</v>
      </c>
      <c r="G20" s="283"/>
      <c r="H20" s="283"/>
      <c r="I20" s="283"/>
      <c r="J20" s="283"/>
      <c r="K20" s="281"/>
    </row>
    <row r="21" s="1" customFormat="1" ht="15" customHeight="1">
      <c r="B21" s="284"/>
      <c r="C21" s="285"/>
      <c r="D21" s="285"/>
      <c r="E21" s="287" t="s">
        <v>712</v>
      </c>
      <c r="F21" s="283" t="s">
        <v>713</v>
      </c>
      <c r="G21" s="283"/>
      <c r="H21" s="283"/>
      <c r="I21" s="283"/>
      <c r="J21" s="283"/>
      <c r="K21" s="281"/>
    </row>
    <row r="22" s="1" customFormat="1" ht="15" customHeight="1">
      <c r="B22" s="284"/>
      <c r="C22" s="285"/>
      <c r="D22" s="285"/>
      <c r="E22" s="287" t="s">
        <v>714</v>
      </c>
      <c r="F22" s="283" t="s">
        <v>715</v>
      </c>
      <c r="G22" s="283"/>
      <c r="H22" s="283"/>
      <c r="I22" s="283"/>
      <c r="J22" s="283"/>
      <c r="K22" s="281"/>
    </row>
    <row r="23" s="1" customFormat="1" ht="15" customHeight="1">
      <c r="B23" s="284"/>
      <c r="C23" s="285"/>
      <c r="D23" s="285"/>
      <c r="E23" s="287" t="s">
        <v>716</v>
      </c>
      <c r="F23" s="283" t="s">
        <v>717</v>
      </c>
      <c r="G23" s="283"/>
      <c r="H23" s="283"/>
      <c r="I23" s="283"/>
      <c r="J23" s="283"/>
      <c r="K23" s="281"/>
    </row>
    <row r="24" s="1" customFormat="1" ht="12.75" customHeight="1">
      <c r="B24" s="284"/>
      <c r="C24" s="285"/>
      <c r="D24" s="285"/>
      <c r="E24" s="285"/>
      <c r="F24" s="285"/>
      <c r="G24" s="285"/>
      <c r="H24" s="285"/>
      <c r="I24" s="285"/>
      <c r="J24" s="285"/>
      <c r="K24" s="281"/>
    </row>
    <row r="25" s="1" customFormat="1" ht="15" customHeight="1">
      <c r="B25" s="284"/>
      <c r="C25" s="283" t="s">
        <v>718</v>
      </c>
      <c r="D25" s="283"/>
      <c r="E25" s="283"/>
      <c r="F25" s="283"/>
      <c r="G25" s="283"/>
      <c r="H25" s="283"/>
      <c r="I25" s="283"/>
      <c r="J25" s="283"/>
      <c r="K25" s="281"/>
    </row>
    <row r="26" s="1" customFormat="1" ht="15" customHeight="1">
      <c r="B26" s="284"/>
      <c r="C26" s="283" t="s">
        <v>719</v>
      </c>
      <c r="D26" s="283"/>
      <c r="E26" s="283"/>
      <c r="F26" s="283"/>
      <c r="G26" s="283"/>
      <c r="H26" s="283"/>
      <c r="I26" s="283"/>
      <c r="J26" s="283"/>
      <c r="K26" s="281"/>
    </row>
    <row r="27" s="1" customFormat="1" ht="15" customHeight="1">
      <c r="B27" s="284"/>
      <c r="C27" s="283"/>
      <c r="D27" s="283" t="s">
        <v>720</v>
      </c>
      <c r="E27" s="283"/>
      <c r="F27" s="283"/>
      <c r="G27" s="283"/>
      <c r="H27" s="283"/>
      <c r="I27" s="283"/>
      <c r="J27" s="283"/>
      <c r="K27" s="281"/>
    </row>
    <row r="28" s="1" customFormat="1" ht="15" customHeight="1">
      <c r="B28" s="284"/>
      <c r="C28" s="285"/>
      <c r="D28" s="283" t="s">
        <v>721</v>
      </c>
      <c r="E28" s="283"/>
      <c r="F28" s="283"/>
      <c r="G28" s="283"/>
      <c r="H28" s="283"/>
      <c r="I28" s="283"/>
      <c r="J28" s="283"/>
      <c r="K28" s="281"/>
    </row>
    <row r="29" s="1" customFormat="1" ht="12.75" customHeight="1">
      <c r="B29" s="284"/>
      <c r="C29" s="285"/>
      <c r="D29" s="285"/>
      <c r="E29" s="285"/>
      <c r="F29" s="285"/>
      <c r="G29" s="285"/>
      <c r="H29" s="285"/>
      <c r="I29" s="285"/>
      <c r="J29" s="285"/>
      <c r="K29" s="281"/>
    </row>
    <row r="30" s="1" customFormat="1" ht="15" customHeight="1">
      <c r="B30" s="284"/>
      <c r="C30" s="285"/>
      <c r="D30" s="283" t="s">
        <v>722</v>
      </c>
      <c r="E30" s="283"/>
      <c r="F30" s="283"/>
      <c r="G30" s="283"/>
      <c r="H30" s="283"/>
      <c r="I30" s="283"/>
      <c r="J30" s="283"/>
      <c r="K30" s="281"/>
    </row>
    <row r="31" s="1" customFormat="1" ht="15" customHeight="1">
      <c r="B31" s="284"/>
      <c r="C31" s="285"/>
      <c r="D31" s="283" t="s">
        <v>723</v>
      </c>
      <c r="E31" s="283"/>
      <c r="F31" s="283"/>
      <c r="G31" s="283"/>
      <c r="H31" s="283"/>
      <c r="I31" s="283"/>
      <c r="J31" s="283"/>
      <c r="K31" s="281"/>
    </row>
    <row r="32" s="1" customFormat="1" ht="12.75" customHeight="1">
      <c r="B32" s="284"/>
      <c r="C32" s="285"/>
      <c r="D32" s="285"/>
      <c r="E32" s="285"/>
      <c r="F32" s="285"/>
      <c r="G32" s="285"/>
      <c r="H32" s="285"/>
      <c r="I32" s="285"/>
      <c r="J32" s="285"/>
      <c r="K32" s="281"/>
    </row>
    <row r="33" s="1" customFormat="1" ht="15" customHeight="1">
      <c r="B33" s="284"/>
      <c r="C33" s="285"/>
      <c r="D33" s="283" t="s">
        <v>724</v>
      </c>
      <c r="E33" s="283"/>
      <c r="F33" s="283"/>
      <c r="G33" s="283"/>
      <c r="H33" s="283"/>
      <c r="I33" s="283"/>
      <c r="J33" s="283"/>
      <c r="K33" s="281"/>
    </row>
    <row r="34" s="1" customFormat="1" ht="15" customHeight="1">
      <c r="B34" s="284"/>
      <c r="C34" s="285"/>
      <c r="D34" s="283" t="s">
        <v>725</v>
      </c>
      <c r="E34" s="283"/>
      <c r="F34" s="283"/>
      <c r="G34" s="283"/>
      <c r="H34" s="283"/>
      <c r="I34" s="283"/>
      <c r="J34" s="283"/>
      <c r="K34" s="281"/>
    </row>
    <row r="35" s="1" customFormat="1" ht="15" customHeight="1">
      <c r="B35" s="284"/>
      <c r="C35" s="285"/>
      <c r="D35" s="283" t="s">
        <v>726</v>
      </c>
      <c r="E35" s="283"/>
      <c r="F35" s="283"/>
      <c r="G35" s="283"/>
      <c r="H35" s="283"/>
      <c r="I35" s="283"/>
      <c r="J35" s="283"/>
      <c r="K35" s="281"/>
    </row>
    <row r="36" s="1" customFormat="1" ht="15" customHeight="1">
      <c r="B36" s="284"/>
      <c r="C36" s="285"/>
      <c r="D36" s="283"/>
      <c r="E36" s="286" t="s">
        <v>121</v>
      </c>
      <c r="F36" s="283"/>
      <c r="G36" s="283" t="s">
        <v>727</v>
      </c>
      <c r="H36" s="283"/>
      <c r="I36" s="283"/>
      <c r="J36" s="283"/>
      <c r="K36" s="281"/>
    </row>
    <row r="37" s="1" customFormat="1" ht="30.75" customHeight="1">
      <c r="B37" s="284"/>
      <c r="C37" s="285"/>
      <c r="D37" s="283"/>
      <c r="E37" s="286" t="s">
        <v>728</v>
      </c>
      <c r="F37" s="283"/>
      <c r="G37" s="283" t="s">
        <v>729</v>
      </c>
      <c r="H37" s="283"/>
      <c r="I37" s="283"/>
      <c r="J37" s="283"/>
      <c r="K37" s="281"/>
    </row>
    <row r="38" s="1" customFormat="1" ht="15" customHeight="1">
      <c r="B38" s="284"/>
      <c r="C38" s="285"/>
      <c r="D38" s="283"/>
      <c r="E38" s="286" t="s">
        <v>59</v>
      </c>
      <c r="F38" s="283"/>
      <c r="G38" s="283" t="s">
        <v>730</v>
      </c>
      <c r="H38" s="283"/>
      <c r="I38" s="283"/>
      <c r="J38" s="283"/>
      <c r="K38" s="281"/>
    </row>
    <row r="39" s="1" customFormat="1" ht="15" customHeight="1">
      <c r="B39" s="284"/>
      <c r="C39" s="285"/>
      <c r="D39" s="283"/>
      <c r="E39" s="286" t="s">
        <v>60</v>
      </c>
      <c r="F39" s="283"/>
      <c r="G39" s="283" t="s">
        <v>731</v>
      </c>
      <c r="H39" s="283"/>
      <c r="I39" s="283"/>
      <c r="J39" s="283"/>
      <c r="K39" s="281"/>
    </row>
    <row r="40" s="1" customFormat="1" ht="15" customHeight="1">
      <c r="B40" s="284"/>
      <c r="C40" s="285"/>
      <c r="D40" s="283"/>
      <c r="E40" s="286" t="s">
        <v>122</v>
      </c>
      <c r="F40" s="283"/>
      <c r="G40" s="283" t="s">
        <v>732</v>
      </c>
      <c r="H40" s="283"/>
      <c r="I40" s="283"/>
      <c r="J40" s="283"/>
      <c r="K40" s="281"/>
    </row>
    <row r="41" s="1" customFormat="1" ht="15" customHeight="1">
      <c r="B41" s="284"/>
      <c r="C41" s="285"/>
      <c r="D41" s="283"/>
      <c r="E41" s="286" t="s">
        <v>123</v>
      </c>
      <c r="F41" s="283"/>
      <c r="G41" s="283" t="s">
        <v>733</v>
      </c>
      <c r="H41" s="283"/>
      <c r="I41" s="283"/>
      <c r="J41" s="283"/>
      <c r="K41" s="281"/>
    </row>
    <row r="42" s="1" customFormat="1" ht="15" customHeight="1">
      <c r="B42" s="284"/>
      <c r="C42" s="285"/>
      <c r="D42" s="283"/>
      <c r="E42" s="286" t="s">
        <v>734</v>
      </c>
      <c r="F42" s="283"/>
      <c r="G42" s="283" t="s">
        <v>735</v>
      </c>
      <c r="H42" s="283"/>
      <c r="I42" s="283"/>
      <c r="J42" s="283"/>
      <c r="K42" s="281"/>
    </row>
    <row r="43" s="1" customFormat="1" ht="15" customHeight="1">
      <c r="B43" s="284"/>
      <c r="C43" s="285"/>
      <c r="D43" s="283"/>
      <c r="E43" s="286"/>
      <c r="F43" s="283"/>
      <c r="G43" s="283" t="s">
        <v>736</v>
      </c>
      <c r="H43" s="283"/>
      <c r="I43" s="283"/>
      <c r="J43" s="283"/>
      <c r="K43" s="281"/>
    </row>
    <row r="44" s="1" customFormat="1" ht="15" customHeight="1">
      <c r="B44" s="284"/>
      <c r="C44" s="285"/>
      <c r="D44" s="283"/>
      <c r="E44" s="286" t="s">
        <v>737</v>
      </c>
      <c r="F44" s="283"/>
      <c r="G44" s="283" t="s">
        <v>738</v>
      </c>
      <c r="H44" s="283"/>
      <c r="I44" s="283"/>
      <c r="J44" s="283"/>
      <c r="K44" s="281"/>
    </row>
    <row r="45" s="1" customFormat="1" ht="15" customHeight="1">
      <c r="B45" s="284"/>
      <c r="C45" s="285"/>
      <c r="D45" s="283"/>
      <c r="E45" s="286" t="s">
        <v>125</v>
      </c>
      <c r="F45" s="283"/>
      <c r="G45" s="283" t="s">
        <v>739</v>
      </c>
      <c r="H45" s="283"/>
      <c r="I45" s="283"/>
      <c r="J45" s="283"/>
      <c r="K45" s="281"/>
    </row>
    <row r="46" s="1" customFormat="1" ht="12.75" customHeight="1">
      <c r="B46" s="284"/>
      <c r="C46" s="285"/>
      <c r="D46" s="283"/>
      <c r="E46" s="283"/>
      <c r="F46" s="283"/>
      <c r="G46" s="283"/>
      <c r="H46" s="283"/>
      <c r="I46" s="283"/>
      <c r="J46" s="283"/>
      <c r="K46" s="281"/>
    </row>
    <row r="47" s="1" customFormat="1" ht="15" customHeight="1">
      <c r="B47" s="284"/>
      <c r="C47" s="285"/>
      <c r="D47" s="283" t="s">
        <v>740</v>
      </c>
      <c r="E47" s="283"/>
      <c r="F47" s="283"/>
      <c r="G47" s="283"/>
      <c r="H47" s="283"/>
      <c r="I47" s="283"/>
      <c r="J47" s="283"/>
      <c r="K47" s="281"/>
    </row>
    <row r="48" s="1" customFormat="1" ht="15" customHeight="1">
      <c r="B48" s="284"/>
      <c r="C48" s="285"/>
      <c r="D48" s="285"/>
      <c r="E48" s="283" t="s">
        <v>741</v>
      </c>
      <c r="F48" s="283"/>
      <c r="G48" s="283"/>
      <c r="H48" s="283"/>
      <c r="I48" s="283"/>
      <c r="J48" s="283"/>
      <c r="K48" s="281"/>
    </row>
    <row r="49" s="1" customFormat="1" ht="15" customHeight="1">
      <c r="B49" s="284"/>
      <c r="C49" s="285"/>
      <c r="D49" s="285"/>
      <c r="E49" s="283" t="s">
        <v>742</v>
      </c>
      <c r="F49" s="283"/>
      <c r="G49" s="283"/>
      <c r="H49" s="283"/>
      <c r="I49" s="283"/>
      <c r="J49" s="283"/>
      <c r="K49" s="281"/>
    </row>
    <row r="50" s="1" customFormat="1" ht="15" customHeight="1">
      <c r="B50" s="284"/>
      <c r="C50" s="285"/>
      <c r="D50" s="285"/>
      <c r="E50" s="283" t="s">
        <v>743</v>
      </c>
      <c r="F50" s="283"/>
      <c r="G50" s="283"/>
      <c r="H50" s="283"/>
      <c r="I50" s="283"/>
      <c r="J50" s="283"/>
      <c r="K50" s="281"/>
    </row>
    <row r="51" s="1" customFormat="1" ht="15" customHeight="1">
      <c r="B51" s="284"/>
      <c r="C51" s="285"/>
      <c r="D51" s="283" t="s">
        <v>744</v>
      </c>
      <c r="E51" s="283"/>
      <c r="F51" s="283"/>
      <c r="G51" s="283"/>
      <c r="H51" s="283"/>
      <c r="I51" s="283"/>
      <c r="J51" s="283"/>
      <c r="K51" s="281"/>
    </row>
    <row r="52" s="1" customFormat="1" ht="25.5" customHeight="1">
      <c r="B52" s="279"/>
      <c r="C52" s="280" t="s">
        <v>745</v>
      </c>
      <c r="D52" s="280"/>
      <c r="E52" s="280"/>
      <c r="F52" s="280"/>
      <c r="G52" s="280"/>
      <c r="H52" s="280"/>
      <c r="I52" s="280"/>
      <c r="J52" s="280"/>
      <c r="K52" s="281"/>
    </row>
    <row r="53" s="1" customFormat="1" ht="5.25" customHeight="1">
      <c r="B53" s="279"/>
      <c r="C53" s="282"/>
      <c r="D53" s="282"/>
      <c r="E53" s="282"/>
      <c r="F53" s="282"/>
      <c r="G53" s="282"/>
      <c r="H53" s="282"/>
      <c r="I53" s="282"/>
      <c r="J53" s="282"/>
      <c r="K53" s="281"/>
    </row>
    <row r="54" s="1" customFormat="1" ht="15" customHeight="1">
      <c r="B54" s="279"/>
      <c r="C54" s="283" t="s">
        <v>746</v>
      </c>
      <c r="D54" s="283"/>
      <c r="E54" s="283"/>
      <c r="F54" s="283"/>
      <c r="G54" s="283"/>
      <c r="H54" s="283"/>
      <c r="I54" s="283"/>
      <c r="J54" s="283"/>
      <c r="K54" s="281"/>
    </row>
    <row r="55" s="1" customFormat="1" ht="15" customHeight="1">
      <c r="B55" s="279"/>
      <c r="C55" s="283" t="s">
        <v>747</v>
      </c>
      <c r="D55" s="283"/>
      <c r="E55" s="283"/>
      <c r="F55" s="283"/>
      <c r="G55" s="283"/>
      <c r="H55" s="283"/>
      <c r="I55" s="283"/>
      <c r="J55" s="283"/>
      <c r="K55" s="281"/>
    </row>
    <row r="56" s="1" customFormat="1" ht="12.75" customHeight="1">
      <c r="B56" s="279"/>
      <c r="C56" s="283"/>
      <c r="D56" s="283"/>
      <c r="E56" s="283"/>
      <c r="F56" s="283"/>
      <c r="G56" s="283"/>
      <c r="H56" s="283"/>
      <c r="I56" s="283"/>
      <c r="J56" s="283"/>
      <c r="K56" s="281"/>
    </row>
    <row r="57" s="1" customFormat="1" ht="15" customHeight="1">
      <c r="B57" s="279"/>
      <c r="C57" s="283" t="s">
        <v>748</v>
      </c>
      <c r="D57" s="283"/>
      <c r="E57" s="283"/>
      <c r="F57" s="283"/>
      <c r="G57" s="283"/>
      <c r="H57" s="283"/>
      <c r="I57" s="283"/>
      <c r="J57" s="283"/>
      <c r="K57" s="281"/>
    </row>
    <row r="58" s="1" customFormat="1" ht="15" customHeight="1">
      <c r="B58" s="279"/>
      <c r="C58" s="285"/>
      <c r="D58" s="283" t="s">
        <v>749</v>
      </c>
      <c r="E58" s="283"/>
      <c r="F58" s="283"/>
      <c r="G58" s="283"/>
      <c r="H58" s="283"/>
      <c r="I58" s="283"/>
      <c r="J58" s="283"/>
      <c r="K58" s="281"/>
    </row>
    <row r="59" s="1" customFormat="1" ht="15" customHeight="1">
      <c r="B59" s="279"/>
      <c r="C59" s="285"/>
      <c r="D59" s="283" t="s">
        <v>750</v>
      </c>
      <c r="E59" s="283"/>
      <c r="F59" s="283"/>
      <c r="G59" s="283"/>
      <c r="H59" s="283"/>
      <c r="I59" s="283"/>
      <c r="J59" s="283"/>
      <c r="K59" s="281"/>
    </row>
    <row r="60" s="1" customFormat="1" ht="15" customHeight="1">
      <c r="B60" s="279"/>
      <c r="C60" s="285"/>
      <c r="D60" s="283" t="s">
        <v>751</v>
      </c>
      <c r="E60" s="283"/>
      <c r="F60" s="283"/>
      <c r="G60" s="283"/>
      <c r="H60" s="283"/>
      <c r="I60" s="283"/>
      <c r="J60" s="283"/>
      <c r="K60" s="281"/>
    </row>
    <row r="61" s="1" customFormat="1" ht="15" customHeight="1">
      <c r="B61" s="279"/>
      <c r="C61" s="285"/>
      <c r="D61" s="283" t="s">
        <v>752</v>
      </c>
      <c r="E61" s="283"/>
      <c r="F61" s="283"/>
      <c r="G61" s="283"/>
      <c r="H61" s="283"/>
      <c r="I61" s="283"/>
      <c r="J61" s="283"/>
      <c r="K61" s="281"/>
    </row>
    <row r="62" s="1" customFormat="1" ht="15" customHeight="1">
      <c r="B62" s="279"/>
      <c r="C62" s="285"/>
      <c r="D62" s="288" t="s">
        <v>753</v>
      </c>
      <c r="E62" s="288"/>
      <c r="F62" s="288"/>
      <c r="G62" s="288"/>
      <c r="H62" s="288"/>
      <c r="I62" s="288"/>
      <c r="J62" s="288"/>
      <c r="K62" s="281"/>
    </row>
    <row r="63" s="1" customFormat="1" ht="15" customHeight="1">
      <c r="B63" s="279"/>
      <c r="C63" s="285"/>
      <c r="D63" s="283" t="s">
        <v>754</v>
      </c>
      <c r="E63" s="283"/>
      <c r="F63" s="283"/>
      <c r="G63" s="283"/>
      <c r="H63" s="283"/>
      <c r="I63" s="283"/>
      <c r="J63" s="283"/>
      <c r="K63" s="281"/>
    </row>
    <row r="64" s="1" customFormat="1" ht="12.75" customHeight="1">
      <c r="B64" s="279"/>
      <c r="C64" s="285"/>
      <c r="D64" s="285"/>
      <c r="E64" s="289"/>
      <c r="F64" s="285"/>
      <c r="G64" s="285"/>
      <c r="H64" s="285"/>
      <c r="I64" s="285"/>
      <c r="J64" s="285"/>
      <c r="K64" s="281"/>
    </row>
    <row r="65" s="1" customFormat="1" ht="15" customHeight="1">
      <c r="B65" s="279"/>
      <c r="C65" s="285"/>
      <c r="D65" s="283" t="s">
        <v>755</v>
      </c>
      <c r="E65" s="283"/>
      <c r="F65" s="283"/>
      <c r="G65" s="283"/>
      <c r="H65" s="283"/>
      <c r="I65" s="283"/>
      <c r="J65" s="283"/>
      <c r="K65" s="281"/>
    </row>
    <row r="66" s="1" customFormat="1" ht="15" customHeight="1">
      <c r="B66" s="279"/>
      <c r="C66" s="285"/>
      <c r="D66" s="288" t="s">
        <v>756</v>
      </c>
      <c r="E66" s="288"/>
      <c r="F66" s="288"/>
      <c r="G66" s="288"/>
      <c r="H66" s="288"/>
      <c r="I66" s="288"/>
      <c r="J66" s="288"/>
      <c r="K66" s="281"/>
    </row>
    <row r="67" s="1" customFormat="1" ht="15" customHeight="1">
      <c r="B67" s="279"/>
      <c r="C67" s="285"/>
      <c r="D67" s="283" t="s">
        <v>757</v>
      </c>
      <c r="E67" s="283"/>
      <c r="F67" s="283"/>
      <c r="G67" s="283"/>
      <c r="H67" s="283"/>
      <c r="I67" s="283"/>
      <c r="J67" s="283"/>
      <c r="K67" s="281"/>
    </row>
    <row r="68" s="1" customFormat="1" ht="15" customHeight="1">
      <c r="B68" s="279"/>
      <c r="C68" s="285"/>
      <c r="D68" s="283" t="s">
        <v>758</v>
      </c>
      <c r="E68" s="283"/>
      <c r="F68" s="283"/>
      <c r="G68" s="283"/>
      <c r="H68" s="283"/>
      <c r="I68" s="283"/>
      <c r="J68" s="283"/>
      <c r="K68" s="281"/>
    </row>
    <row r="69" s="1" customFormat="1" ht="15" customHeight="1">
      <c r="B69" s="279"/>
      <c r="C69" s="285"/>
      <c r="D69" s="283" t="s">
        <v>759</v>
      </c>
      <c r="E69" s="283"/>
      <c r="F69" s="283"/>
      <c r="G69" s="283"/>
      <c r="H69" s="283"/>
      <c r="I69" s="283"/>
      <c r="J69" s="283"/>
      <c r="K69" s="281"/>
    </row>
    <row r="70" s="1" customFormat="1" ht="15" customHeight="1">
      <c r="B70" s="279"/>
      <c r="C70" s="285"/>
      <c r="D70" s="283" t="s">
        <v>760</v>
      </c>
      <c r="E70" s="283"/>
      <c r="F70" s="283"/>
      <c r="G70" s="283"/>
      <c r="H70" s="283"/>
      <c r="I70" s="283"/>
      <c r="J70" s="283"/>
      <c r="K70" s="281"/>
    </row>
    <row r="71" s="1" customFormat="1" ht="12.75" customHeight="1">
      <c r="B71" s="290"/>
      <c r="C71" s="291"/>
      <c r="D71" s="291"/>
      <c r="E71" s="291"/>
      <c r="F71" s="291"/>
      <c r="G71" s="291"/>
      <c r="H71" s="291"/>
      <c r="I71" s="291"/>
      <c r="J71" s="291"/>
      <c r="K71" s="292"/>
    </row>
    <row r="72" s="1" customFormat="1" ht="18.75" customHeight="1">
      <c r="B72" s="293"/>
      <c r="C72" s="293"/>
      <c r="D72" s="293"/>
      <c r="E72" s="293"/>
      <c r="F72" s="293"/>
      <c r="G72" s="293"/>
      <c r="H72" s="293"/>
      <c r="I72" s="293"/>
      <c r="J72" s="293"/>
      <c r="K72" s="294"/>
    </row>
    <row r="73" s="1" customFormat="1" ht="18.75" customHeight="1">
      <c r="B73" s="294"/>
      <c r="C73" s="294"/>
      <c r="D73" s="294"/>
      <c r="E73" s="294"/>
      <c r="F73" s="294"/>
      <c r="G73" s="294"/>
      <c r="H73" s="294"/>
      <c r="I73" s="294"/>
      <c r="J73" s="294"/>
      <c r="K73" s="294"/>
    </row>
    <row r="74" s="1" customFormat="1" ht="7.5" customHeight="1">
      <c r="B74" s="295"/>
      <c r="C74" s="296"/>
      <c r="D74" s="296"/>
      <c r="E74" s="296"/>
      <c r="F74" s="296"/>
      <c r="G74" s="296"/>
      <c r="H74" s="296"/>
      <c r="I74" s="296"/>
      <c r="J74" s="296"/>
      <c r="K74" s="297"/>
    </row>
    <row r="75" s="1" customFormat="1" ht="45" customHeight="1">
      <c r="B75" s="298"/>
      <c r="C75" s="299" t="s">
        <v>761</v>
      </c>
      <c r="D75" s="299"/>
      <c r="E75" s="299"/>
      <c r="F75" s="299"/>
      <c r="G75" s="299"/>
      <c r="H75" s="299"/>
      <c r="I75" s="299"/>
      <c r="J75" s="299"/>
      <c r="K75" s="300"/>
    </row>
    <row r="76" s="1" customFormat="1" ht="17.25" customHeight="1">
      <c r="B76" s="298"/>
      <c r="C76" s="301" t="s">
        <v>762</v>
      </c>
      <c r="D76" s="301"/>
      <c r="E76" s="301"/>
      <c r="F76" s="301" t="s">
        <v>763</v>
      </c>
      <c r="G76" s="302"/>
      <c r="H76" s="301" t="s">
        <v>60</v>
      </c>
      <c r="I76" s="301" t="s">
        <v>63</v>
      </c>
      <c r="J76" s="301" t="s">
        <v>764</v>
      </c>
      <c r="K76" s="300"/>
    </row>
    <row r="77" s="1" customFormat="1" ht="17.25" customHeight="1">
      <c r="B77" s="298"/>
      <c r="C77" s="303" t="s">
        <v>765</v>
      </c>
      <c r="D77" s="303"/>
      <c r="E77" s="303"/>
      <c r="F77" s="304" t="s">
        <v>766</v>
      </c>
      <c r="G77" s="305"/>
      <c r="H77" s="303"/>
      <c r="I77" s="303"/>
      <c r="J77" s="303" t="s">
        <v>767</v>
      </c>
      <c r="K77" s="300"/>
    </row>
    <row r="78" s="1" customFormat="1" ht="5.25" customHeight="1">
      <c r="B78" s="298"/>
      <c r="C78" s="306"/>
      <c r="D78" s="306"/>
      <c r="E78" s="306"/>
      <c r="F78" s="306"/>
      <c r="G78" s="307"/>
      <c r="H78" s="306"/>
      <c r="I78" s="306"/>
      <c r="J78" s="306"/>
      <c r="K78" s="300"/>
    </row>
    <row r="79" s="1" customFormat="1" ht="15" customHeight="1">
      <c r="B79" s="298"/>
      <c r="C79" s="286" t="s">
        <v>59</v>
      </c>
      <c r="D79" s="308"/>
      <c r="E79" s="308"/>
      <c r="F79" s="309" t="s">
        <v>768</v>
      </c>
      <c r="G79" s="310"/>
      <c r="H79" s="286" t="s">
        <v>769</v>
      </c>
      <c r="I79" s="286" t="s">
        <v>770</v>
      </c>
      <c r="J79" s="286">
        <v>20</v>
      </c>
      <c r="K79" s="300"/>
    </row>
    <row r="80" s="1" customFormat="1" ht="15" customHeight="1">
      <c r="B80" s="298"/>
      <c r="C80" s="286" t="s">
        <v>771</v>
      </c>
      <c r="D80" s="286"/>
      <c r="E80" s="286"/>
      <c r="F80" s="309" t="s">
        <v>768</v>
      </c>
      <c r="G80" s="310"/>
      <c r="H80" s="286" t="s">
        <v>772</v>
      </c>
      <c r="I80" s="286" t="s">
        <v>770</v>
      </c>
      <c r="J80" s="286">
        <v>120</v>
      </c>
      <c r="K80" s="300"/>
    </row>
    <row r="81" s="1" customFormat="1" ht="15" customHeight="1">
      <c r="B81" s="311"/>
      <c r="C81" s="286" t="s">
        <v>773</v>
      </c>
      <c r="D81" s="286"/>
      <c r="E81" s="286"/>
      <c r="F81" s="309" t="s">
        <v>774</v>
      </c>
      <c r="G81" s="310"/>
      <c r="H81" s="286" t="s">
        <v>775</v>
      </c>
      <c r="I81" s="286" t="s">
        <v>770</v>
      </c>
      <c r="J81" s="286">
        <v>50</v>
      </c>
      <c r="K81" s="300"/>
    </row>
    <row r="82" s="1" customFormat="1" ht="15" customHeight="1">
      <c r="B82" s="311"/>
      <c r="C82" s="286" t="s">
        <v>776</v>
      </c>
      <c r="D82" s="286"/>
      <c r="E82" s="286"/>
      <c r="F82" s="309" t="s">
        <v>768</v>
      </c>
      <c r="G82" s="310"/>
      <c r="H82" s="286" t="s">
        <v>777</v>
      </c>
      <c r="I82" s="286" t="s">
        <v>778</v>
      </c>
      <c r="J82" s="286"/>
      <c r="K82" s="300"/>
    </row>
    <row r="83" s="1" customFormat="1" ht="15" customHeight="1">
      <c r="B83" s="311"/>
      <c r="C83" s="312" t="s">
        <v>779</v>
      </c>
      <c r="D83" s="312"/>
      <c r="E83" s="312"/>
      <c r="F83" s="313" t="s">
        <v>774</v>
      </c>
      <c r="G83" s="312"/>
      <c r="H83" s="312" t="s">
        <v>780</v>
      </c>
      <c r="I83" s="312" t="s">
        <v>770</v>
      </c>
      <c r="J83" s="312">
        <v>15</v>
      </c>
      <c r="K83" s="300"/>
    </row>
    <row r="84" s="1" customFormat="1" ht="15" customHeight="1">
      <c r="B84" s="311"/>
      <c r="C84" s="312" t="s">
        <v>781</v>
      </c>
      <c r="D84" s="312"/>
      <c r="E84" s="312"/>
      <c r="F84" s="313" t="s">
        <v>774</v>
      </c>
      <c r="G84" s="312"/>
      <c r="H84" s="312" t="s">
        <v>782</v>
      </c>
      <c r="I84" s="312" t="s">
        <v>770</v>
      </c>
      <c r="J84" s="312">
        <v>15</v>
      </c>
      <c r="K84" s="300"/>
    </row>
    <row r="85" s="1" customFormat="1" ht="15" customHeight="1">
      <c r="B85" s="311"/>
      <c r="C85" s="312" t="s">
        <v>783</v>
      </c>
      <c r="D85" s="312"/>
      <c r="E85" s="312"/>
      <c r="F85" s="313" t="s">
        <v>774</v>
      </c>
      <c r="G85" s="312"/>
      <c r="H85" s="312" t="s">
        <v>784</v>
      </c>
      <c r="I85" s="312" t="s">
        <v>770</v>
      </c>
      <c r="J85" s="312">
        <v>20</v>
      </c>
      <c r="K85" s="300"/>
    </row>
    <row r="86" s="1" customFormat="1" ht="15" customHeight="1">
      <c r="B86" s="311"/>
      <c r="C86" s="312" t="s">
        <v>785</v>
      </c>
      <c r="D86" s="312"/>
      <c r="E86" s="312"/>
      <c r="F86" s="313" t="s">
        <v>774</v>
      </c>
      <c r="G86" s="312"/>
      <c r="H86" s="312" t="s">
        <v>786</v>
      </c>
      <c r="I86" s="312" t="s">
        <v>770</v>
      </c>
      <c r="J86" s="312">
        <v>20</v>
      </c>
      <c r="K86" s="300"/>
    </row>
    <row r="87" s="1" customFormat="1" ht="15" customHeight="1">
      <c r="B87" s="311"/>
      <c r="C87" s="286" t="s">
        <v>787</v>
      </c>
      <c r="D87" s="286"/>
      <c r="E87" s="286"/>
      <c r="F87" s="309" t="s">
        <v>774</v>
      </c>
      <c r="G87" s="310"/>
      <c r="H87" s="286" t="s">
        <v>788</v>
      </c>
      <c r="I87" s="286" t="s">
        <v>770</v>
      </c>
      <c r="J87" s="286">
        <v>50</v>
      </c>
      <c r="K87" s="300"/>
    </row>
    <row r="88" s="1" customFormat="1" ht="15" customHeight="1">
      <c r="B88" s="311"/>
      <c r="C88" s="286" t="s">
        <v>789</v>
      </c>
      <c r="D88" s="286"/>
      <c r="E88" s="286"/>
      <c r="F88" s="309" t="s">
        <v>774</v>
      </c>
      <c r="G88" s="310"/>
      <c r="H88" s="286" t="s">
        <v>790</v>
      </c>
      <c r="I88" s="286" t="s">
        <v>770</v>
      </c>
      <c r="J88" s="286">
        <v>20</v>
      </c>
      <c r="K88" s="300"/>
    </row>
    <row r="89" s="1" customFormat="1" ht="15" customHeight="1">
      <c r="B89" s="311"/>
      <c r="C89" s="286" t="s">
        <v>791</v>
      </c>
      <c r="D89" s="286"/>
      <c r="E89" s="286"/>
      <c r="F89" s="309" t="s">
        <v>774</v>
      </c>
      <c r="G89" s="310"/>
      <c r="H89" s="286" t="s">
        <v>792</v>
      </c>
      <c r="I89" s="286" t="s">
        <v>770</v>
      </c>
      <c r="J89" s="286">
        <v>20</v>
      </c>
      <c r="K89" s="300"/>
    </row>
    <row r="90" s="1" customFormat="1" ht="15" customHeight="1">
      <c r="B90" s="311"/>
      <c r="C90" s="286" t="s">
        <v>793</v>
      </c>
      <c r="D90" s="286"/>
      <c r="E90" s="286"/>
      <c r="F90" s="309" t="s">
        <v>774</v>
      </c>
      <c r="G90" s="310"/>
      <c r="H90" s="286" t="s">
        <v>794</v>
      </c>
      <c r="I90" s="286" t="s">
        <v>770</v>
      </c>
      <c r="J90" s="286">
        <v>50</v>
      </c>
      <c r="K90" s="300"/>
    </row>
    <row r="91" s="1" customFormat="1" ht="15" customHeight="1">
      <c r="B91" s="311"/>
      <c r="C91" s="286" t="s">
        <v>795</v>
      </c>
      <c r="D91" s="286"/>
      <c r="E91" s="286"/>
      <c r="F91" s="309" t="s">
        <v>774</v>
      </c>
      <c r="G91" s="310"/>
      <c r="H91" s="286" t="s">
        <v>795</v>
      </c>
      <c r="I91" s="286" t="s">
        <v>770</v>
      </c>
      <c r="J91" s="286">
        <v>50</v>
      </c>
      <c r="K91" s="300"/>
    </row>
    <row r="92" s="1" customFormat="1" ht="15" customHeight="1">
      <c r="B92" s="311"/>
      <c r="C92" s="286" t="s">
        <v>796</v>
      </c>
      <c r="D92" s="286"/>
      <c r="E92" s="286"/>
      <c r="F92" s="309" t="s">
        <v>774</v>
      </c>
      <c r="G92" s="310"/>
      <c r="H92" s="286" t="s">
        <v>797</v>
      </c>
      <c r="I92" s="286" t="s">
        <v>770</v>
      </c>
      <c r="J92" s="286">
        <v>255</v>
      </c>
      <c r="K92" s="300"/>
    </row>
    <row r="93" s="1" customFormat="1" ht="15" customHeight="1">
      <c r="B93" s="311"/>
      <c r="C93" s="286" t="s">
        <v>798</v>
      </c>
      <c r="D93" s="286"/>
      <c r="E93" s="286"/>
      <c r="F93" s="309" t="s">
        <v>768</v>
      </c>
      <c r="G93" s="310"/>
      <c r="H93" s="286" t="s">
        <v>799</v>
      </c>
      <c r="I93" s="286" t="s">
        <v>800</v>
      </c>
      <c r="J93" s="286"/>
      <c r="K93" s="300"/>
    </row>
    <row r="94" s="1" customFormat="1" ht="15" customHeight="1">
      <c r="B94" s="311"/>
      <c r="C94" s="286" t="s">
        <v>801</v>
      </c>
      <c r="D94" s="286"/>
      <c r="E94" s="286"/>
      <c r="F94" s="309" t="s">
        <v>768</v>
      </c>
      <c r="G94" s="310"/>
      <c r="H94" s="286" t="s">
        <v>802</v>
      </c>
      <c r="I94" s="286" t="s">
        <v>803</v>
      </c>
      <c r="J94" s="286"/>
      <c r="K94" s="300"/>
    </row>
    <row r="95" s="1" customFormat="1" ht="15" customHeight="1">
      <c r="B95" s="311"/>
      <c r="C95" s="286" t="s">
        <v>804</v>
      </c>
      <c r="D95" s="286"/>
      <c r="E95" s="286"/>
      <c r="F95" s="309" t="s">
        <v>768</v>
      </c>
      <c r="G95" s="310"/>
      <c r="H95" s="286" t="s">
        <v>804</v>
      </c>
      <c r="I95" s="286" t="s">
        <v>803</v>
      </c>
      <c r="J95" s="286"/>
      <c r="K95" s="300"/>
    </row>
    <row r="96" s="1" customFormat="1" ht="15" customHeight="1">
      <c r="B96" s="311"/>
      <c r="C96" s="286" t="s">
        <v>44</v>
      </c>
      <c r="D96" s="286"/>
      <c r="E96" s="286"/>
      <c r="F96" s="309" t="s">
        <v>768</v>
      </c>
      <c r="G96" s="310"/>
      <c r="H96" s="286" t="s">
        <v>805</v>
      </c>
      <c r="I96" s="286" t="s">
        <v>803</v>
      </c>
      <c r="J96" s="286"/>
      <c r="K96" s="300"/>
    </row>
    <row r="97" s="1" customFormat="1" ht="15" customHeight="1">
      <c r="B97" s="311"/>
      <c r="C97" s="286" t="s">
        <v>54</v>
      </c>
      <c r="D97" s="286"/>
      <c r="E97" s="286"/>
      <c r="F97" s="309" t="s">
        <v>768</v>
      </c>
      <c r="G97" s="310"/>
      <c r="H97" s="286" t="s">
        <v>806</v>
      </c>
      <c r="I97" s="286" t="s">
        <v>803</v>
      </c>
      <c r="J97" s="286"/>
      <c r="K97" s="300"/>
    </row>
    <row r="98" s="1" customFormat="1" ht="15" customHeight="1">
      <c r="B98" s="314"/>
      <c r="C98" s="315"/>
      <c r="D98" s="315"/>
      <c r="E98" s="315"/>
      <c r="F98" s="315"/>
      <c r="G98" s="315"/>
      <c r="H98" s="315"/>
      <c r="I98" s="315"/>
      <c r="J98" s="315"/>
      <c r="K98" s="316"/>
    </row>
    <row r="99" s="1" customFormat="1" ht="18.75" customHeight="1">
      <c r="B99" s="317"/>
      <c r="C99" s="318"/>
      <c r="D99" s="318"/>
      <c r="E99" s="318"/>
      <c r="F99" s="318"/>
      <c r="G99" s="318"/>
      <c r="H99" s="318"/>
      <c r="I99" s="318"/>
      <c r="J99" s="318"/>
      <c r="K99" s="317"/>
    </row>
    <row r="100" s="1" customFormat="1" ht="18.75" customHeight="1">
      <c r="B100" s="294"/>
      <c r="C100" s="294"/>
      <c r="D100" s="294"/>
      <c r="E100" s="294"/>
      <c r="F100" s="294"/>
      <c r="G100" s="294"/>
      <c r="H100" s="294"/>
      <c r="I100" s="294"/>
      <c r="J100" s="294"/>
      <c r="K100" s="294"/>
    </row>
    <row r="101" s="1" customFormat="1" ht="7.5" customHeight="1">
      <c r="B101" s="295"/>
      <c r="C101" s="296"/>
      <c r="D101" s="296"/>
      <c r="E101" s="296"/>
      <c r="F101" s="296"/>
      <c r="G101" s="296"/>
      <c r="H101" s="296"/>
      <c r="I101" s="296"/>
      <c r="J101" s="296"/>
      <c r="K101" s="297"/>
    </row>
    <row r="102" s="1" customFormat="1" ht="45" customHeight="1">
      <c r="B102" s="298"/>
      <c r="C102" s="299" t="s">
        <v>807</v>
      </c>
      <c r="D102" s="299"/>
      <c r="E102" s="299"/>
      <c r="F102" s="299"/>
      <c r="G102" s="299"/>
      <c r="H102" s="299"/>
      <c r="I102" s="299"/>
      <c r="J102" s="299"/>
      <c r="K102" s="300"/>
    </row>
    <row r="103" s="1" customFormat="1" ht="17.25" customHeight="1">
      <c r="B103" s="298"/>
      <c r="C103" s="301" t="s">
        <v>762</v>
      </c>
      <c r="D103" s="301"/>
      <c r="E103" s="301"/>
      <c r="F103" s="301" t="s">
        <v>763</v>
      </c>
      <c r="G103" s="302"/>
      <c r="H103" s="301" t="s">
        <v>60</v>
      </c>
      <c r="I103" s="301" t="s">
        <v>63</v>
      </c>
      <c r="J103" s="301" t="s">
        <v>764</v>
      </c>
      <c r="K103" s="300"/>
    </row>
    <row r="104" s="1" customFormat="1" ht="17.25" customHeight="1">
      <c r="B104" s="298"/>
      <c r="C104" s="303" t="s">
        <v>765</v>
      </c>
      <c r="D104" s="303"/>
      <c r="E104" s="303"/>
      <c r="F104" s="304" t="s">
        <v>766</v>
      </c>
      <c r="G104" s="305"/>
      <c r="H104" s="303"/>
      <c r="I104" s="303"/>
      <c r="J104" s="303" t="s">
        <v>767</v>
      </c>
      <c r="K104" s="300"/>
    </row>
    <row r="105" s="1" customFormat="1" ht="5.25" customHeight="1">
      <c r="B105" s="298"/>
      <c r="C105" s="301"/>
      <c r="D105" s="301"/>
      <c r="E105" s="301"/>
      <c r="F105" s="301"/>
      <c r="G105" s="319"/>
      <c r="H105" s="301"/>
      <c r="I105" s="301"/>
      <c r="J105" s="301"/>
      <c r="K105" s="300"/>
    </row>
    <row r="106" s="1" customFormat="1" ht="15" customHeight="1">
      <c r="B106" s="298"/>
      <c r="C106" s="286" t="s">
        <v>59</v>
      </c>
      <c r="D106" s="308"/>
      <c r="E106" s="308"/>
      <c r="F106" s="309" t="s">
        <v>768</v>
      </c>
      <c r="G106" s="286"/>
      <c r="H106" s="286" t="s">
        <v>808</v>
      </c>
      <c r="I106" s="286" t="s">
        <v>770</v>
      </c>
      <c r="J106" s="286">
        <v>20</v>
      </c>
      <c r="K106" s="300"/>
    </row>
    <row r="107" s="1" customFormat="1" ht="15" customHeight="1">
      <c r="B107" s="298"/>
      <c r="C107" s="286" t="s">
        <v>771</v>
      </c>
      <c r="D107" s="286"/>
      <c r="E107" s="286"/>
      <c r="F107" s="309" t="s">
        <v>768</v>
      </c>
      <c r="G107" s="286"/>
      <c r="H107" s="286" t="s">
        <v>808</v>
      </c>
      <c r="I107" s="286" t="s">
        <v>770</v>
      </c>
      <c r="J107" s="286">
        <v>120</v>
      </c>
      <c r="K107" s="300"/>
    </row>
    <row r="108" s="1" customFormat="1" ht="15" customHeight="1">
      <c r="B108" s="311"/>
      <c r="C108" s="286" t="s">
        <v>773</v>
      </c>
      <c r="D108" s="286"/>
      <c r="E108" s="286"/>
      <c r="F108" s="309" t="s">
        <v>774</v>
      </c>
      <c r="G108" s="286"/>
      <c r="H108" s="286" t="s">
        <v>808</v>
      </c>
      <c r="I108" s="286" t="s">
        <v>770</v>
      </c>
      <c r="J108" s="286">
        <v>50</v>
      </c>
      <c r="K108" s="300"/>
    </row>
    <row r="109" s="1" customFormat="1" ht="15" customHeight="1">
      <c r="B109" s="311"/>
      <c r="C109" s="286" t="s">
        <v>776</v>
      </c>
      <c r="D109" s="286"/>
      <c r="E109" s="286"/>
      <c r="F109" s="309" t="s">
        <v>768</v>
      </c>
      <c r="G109" s="286"/>
      <c r="H109" s="286" t="s">
        <v>808</v>
      </c>
      <c r="I109" s="286" t="s">
        <v>778</v>
      </c>
      <c r="J109" s="286"/>
      <c r="K109" s="300"/>
    </row>
    <row r="110" s="1" customFormat="1" ht="15" customHeight="1">
      <c r="B110" s="311"/>
      <c r="C110" s="286" t="s">
        <v>787</v>
      </c>
      <c r="D110" s="286"/>
      <c r="E110" s="286"/>
      <c r="F110" s="309" t="s">
        <v>774</v>
      </c>
      <c r="G110" s="286"/>
      <c r="H110" s="286" t="s">
        <v>808</v>
      </c>
      <c r="I110" s="286" t="s">
        <v>770</v>
      </c>
      <c r="J110" s="286">
        <v>50</v>
      </c>
      <c r="K110" s="300"/>
    </row>
    <row r="111" s="1" customFormat="1" ht="15" customHeight="1">
      <c r="B111" s="311"/>
      <c r="C111" s="286" t="s">
        <v>795</v>
      </c>
      <c r="D111" s="286"/>
      <c r="E111" s="286"/>
      <c r="F111" s="309" t="s">
        <v>774</v>
      </c>
      <c r="G111" s="286"/>
      <c r="H111" s="286" t="s">
        <v>808</v>
      </c>
      <c r="I111" s="286" t="s">
        <v>770</v>
      </c>
      <c r="J111" s="286">
        <v>50</v>
      </c>
      <c r="K111" s="300"/>
    </row>
    <row r="112" s="1" customFormat="1" ht="15" customHeight="1">
      <c r="B112" s="311"/>
      <c r="C112" s="286" t="s">
        <v>793</v>
      </c>
      <c r="D112" s="286"/>
      <c r="E112" s="286"/>
      <c r="F112" s="309" t="s">
        <v>774</v>
      </c>
      <c r="G112" s="286"/>
      <c r="H112" s="286" t="s">
        <v>808</v>
      </c>
      <c r="I112" s="286" t="s">
        <v>770</v>
      </c>
      <c r="J112" s="286">
        <v>50</v>
      </c>
      <c r="K112" s="300"/>
    </row>
    <row r="113" s="1" customFormat="1" ht="15" customHeight="1">
      <c r="B113" s="311"/>
      <c r="C113" s="286" t="s">
        <v>59</v>
      </c>
      <c r="D113" s="286"/>
      <c r="E113" s="286"/>
      <c r="F113" s="309" t="s">
        <v>768</v>
      </c>
      <c r="G113" s="286"/>
      <c r="H113" s="286" t="s">
        <v>809</v>
      </c>
      <c r="I113" s="286" t="s">
        <v>770</v>
      </c>
      <c r="J113" s="286">
        <v>20</v>
      </c>
      <c r="K113" s="300"/>
    </row>
    <row r="114" s="1" customFormat="1" ht="15" customHeight="1">
      <c r="B114" s="311"/>
      <c r="C114" s="286" t="s">
        <v>810</v>
      </c>
      <c r="D114" s="286"/>
      <c r="E114" s="286"/>
      <c r="F114" s="309" t="s">
        <v>768</v>
      </c>
      <c r="G114" s="286"/>
      <c r="H114" s="286" t="s">
        <v>811</v>
      </c>
      <c r="I114" s="286" t="s">
        <v>770</v>
      </c>
      <c r="J114" s="286">
        <v>120</v>
      </c>
      <c r="K114" s="300"/>
    </row>
    <row r="115" s="1" customFormat="1" ht="15" customHeight="1">
      <c r="B115" s="311"/>
      <c r="C115" s="286" t="s">
        <v>44</v>
      </c>
      <c r="D115" s="286"/>
      <c r="E115" s="286"/>
      <c r="F115" s="309" t="s">
        <v>768</v>
      </c>
      <c r="G115" s="286"/>
      <c r="H115" s="286" t="s">
        <v>812</v>
      </c>
      <c r="I115" s="286" t="s">
        <v>803</v>
      </c>
      <c r="J115" s="286"/>
      <c r="K115" s="300"/>
    </row>
    <row r="116" s="1" customFormat="1" ht="15" customHeight="1">
      <c r="B116" s="311"/>
      <c r="C116" s="286" t="s">
        <v>54</v>
      </c>
      <c r="D116" s="286"/>
      <c r="E116" s="286"/>
      <c r="F116" s="309" t="s">
        <v>768</v>
      </c>
      <c r="G116" s="286"/>
      <c r="H116" s="286" t="s">
        <v>813</v>
      </c>
      <c r="I116" s="286" t="s">
        <v>803</v>
      </c>
      <c r="J116" s="286"/>
      <c r="K116" s="300"/>
    </row>
    <row r="117" s="1" customFormat="1" ht="15" customHeight="1">
      <c r="B117" s="311"/>
      <c r="C117" s="286" t="s">
        <v>63</v>
      </c>
      <c r="D117" s="286"/>
      <c r="E117" s="286"/>
      <c r="F117" s="309" t="s">
        <v>768</v>
      </c>
      <c r="G117" s="286"/>
      <c r="H117" s="286" t="s">
        <v>814</v>
      </c>
      <c r="I117" s="286" t="s">
        <v>815</v>
      </c>
      <c r="J117" s="286"/>
      <c r="K117" s="300"/>
    </row>
    <row r="118" s="1" customFormat="1" ht="15" customHeight="1">
      <c r="B118" s="314"/>
      <c r="C118" s="320"/>
      <c r="D118" s="320"/>
      <c r="E118" s="320"/>
      <c r="F118" s="320"/>
      <c r="G118" s="320"/>
      <c r="H118" s="320"/>
      <c r="I118" s="320"/>
      <c r="J118" s="320"/>
      <c r="K118" s="316"/>
    </row>
    <row r="119" s="1" customFormat="1" ht="18.75" customHeight="1">
      <c r="B119" s="321"/>
      <c r="C119" s="322"/>
      <c r="D119" s="322"/>
      <c r="E119" s="322"/>
      <c r="F119" s="323"/>
      <c r="G119" s="322"/>
      <c r="H119" s="322"/>
      <c r="I119" s="322"/>
      <c r="J119" s="322"/>
      <c r="K119" s="321"/>
    </row>
    <row r="120" s="1" customFormat="1" ht="18.75" customHeight="1">
      <c r="B120" s="294"/>
      <c r="C120" s="294"/>
      <c r="D120" s="294"/>
      <c r="E120" s="294"/>
      <c r="F120" s="294"/>
      <c r="G120" s="294"/>
      <c r="H120" s="294"/>
      <c r="I120" s="294"/>
      <c r="J120" s="294"/>
      <c r="K120" s="294"/>
    </row>
    <row r="121" s="1" customFormat="1" ht="7.5" customHeight="1">
      <c r="B121" s="324"/>
      <c r="C121" s="325"/>
      <c r="D121" s="325"/>
      <c r="E121" s="325"/>
      <c r="F121" s="325"/>
      <c r="G121" s="325"/>
      <c r="H121" s="325"/>
      <c r="I121" s="325"/>
      <c r="J121" s="325"/>
      <c r="K121" s="326"/>
    </row>
    <row r="122" s="1" customFormat="1" ht="45" customHeight="1">
      <c r="B122" s="327"/>
      <c r="C122" s="277" t="s">
        <v>816</v>
      </c>
      <c r="D122" s="277"/>
      <c r="E122" s="277"/>
      <c r="F122" s="277"/>
      <c r="G122" s="277"/>
      <c r="H122" s="277"/>
      <c r="I122" s="277"/>
      <c r="J122" s="277"/>
      <c r="K122" s="328"/>
    </row>
    <row r="123" s="1" customFormat="1" ht="17.25" customHeight="1">
      <c r="B123" s="329"/>
      <c r="C123" s="301" t="s">
        <v>762</v>
      </c>
      <c r="D123" s="301"/>
      <c r="E123" s="301"/>
      <c r="F123" s="301" t="s">
        <v>763</v>
      </c>
      <c r="G123" s="302"/>
      <c r="H123" s="301" t="s">
        <v>60</v>
      </c>
      <c r="I123" s="301" t="s">
        <v>63</v>
      </c>
      <c r="J123" s="301" t="s">
        <v>764</v>
      </c>
      <c r="K123" s="330"/>
    </row>
    <row r="124" s="1" customFormat="1" ht="17.25" customHeight="1">
      <c r="B124" s="329"/>
      <c r="C124" s="303" t="s">
        <v>765</v>
      </c>
      <c r="D124" s="303"/>
      <c r="E124" s="303"/>
      <c r="F124" s="304" t="s">
        <v>766</v>
      </c>
      <c r="G124" s="305"/>
      <c r="H124" s="303"/>
      <c r="I124" s="303"/>
      <c r="J124" s="303" t="s">
        <v>767</v>
      </c>
      <c r="K124" s="330"/>
    </row>
    <row r="125" s="1" customFormat="1" ht="5.25" customHeight="1">
      <c r="B125" s="331"/>
      <c r="C125" s="306"/>
      <c r="D125" s="306"/>
      <c r="E125" s="306"/>
      <c r="F125" s="306"/>
      <c r="G125" s="332"/>
      <c r="H125" s="306"/>
      <c r="I125" s="306"/>
      <c r="J125" s="306"/>
      <c r="K125" s="333"/>
    </row>
    <row r="126" s="1" customFormat="1" ht="15" customHeight="1">
      <c r="B126" s="331"/>
      <c r="C126" s="286" t="s">
        <v>771</v>
      </c>
      <c r="D126" s="308"/>
      <c r="E126" s="308"/>
      <c r="F126" s="309" t="s">
        <v>768</v>
      </c>
      <c r="G126" s="286"/>
      <c r="H126" s="286" t="s">
        <v>808</v>
      </c>
      <c r="I126" s="286" t="s">
        <v>770</v>
      </c>
      <c r="J126" s="286">
        <v>120</v>
      </c>
      <c r="K126" s="334"/>
    </row>
    <row r="127" s="1" customFormat="1" ht="15" customHeight="1">
      <c r="B127" s="331"/>
      <c r="C127" s="286" t="s">
        <v>817</v>
      </c>
      <c r="D127" s="286"/>
      <c r="E127" s="286"/>
      <c r="F127" s="309" t="s">
        <v>768</v>
      </c>
      <c r="G127" s="286"/>
      <c r="H127" s="286" t="s">
        <v>818</v>
      </c>
      <c r="I127" s="286" t="s">
        <v>770</v>
      </c>
      <c r="J127" s="286" t="s">
        <v>819</v>
      </c>
      <c r="K127" s="334"/>
    </row>
    <row r="128" s="1" customFormat="1" ht="15" customHeight="1">
      <c r="B128" s="331"/>
      <c r="C128" s="286" t="s">
        <v>716</v>
      </c>
      <c r="D128" s="286"/>
      <c r="E128" s="286"/>
      <c r="F128" s="309" t="s">
        <v>768</v>
      </c>
      <c r="G128" s="286"/>
      <c r="H128" s="286" t="s">
        <v>820</v>
      </c>
      <c r="I128" s="286" t="s">
        <v>770</v>
      </c>
      <c r="J128" s="286" t="s">
        <v>819</v>
      </c>
      <c r="K128" s="334"/>
    </row>
    <row r="129" s="1" customFormat="1" ht="15" customHeight="1">
      <c r="B129" s="331"/>
      <c r="C129" s="286" t="s">
        <v>779</v>
      </c>
      <c r="D129" s="286"/>
      <c r="E129" s="286"/>
      <c r="F129" s="309" t="s">
        <v>774</v>
      </c>
      <c r="G129" s="286"/>
      <c r="H129" s="286" t="s">
        <v>780</v>
      </c>
      <c r="I129" s="286" t="s">
        <v>770</v>
      </c>
      <c r="J129" s="286">
        <v>15</v>
      </c>
      <c r="K129" s="334"/>
    </row>
    <row r="130" s="1" customFormat="1" ht="15" customHeight="1">
      <c r="B130" s="331"/>
      <c r="C130" s="312" t="s">
        <v>781</v>
      </c>
      <c r="D130" s="312"/>
      <c r="E130" s="312"/>
      <c r="F130" s="313" t="s">
        <v>774</v>
      </c>
      <c r="G130" s="312"/>
      <c r="H130" s="312" t="s">
        <v>782</v>
      </c>
      <c r="I130" s="312" t="s">
        <v>770</v>
      </c>
      <c r="J130" s="312">
        <v>15</v>
      </c>
      <c r="K130" s="334"/>
    </row>
    <row r="131" s="1" customFormat="1" ht="15" customHeight="1">
      <c r="B131" s="331"/>
      <c r="C131" s="312" t="s">
        <v>783</v>
      </c>
      <c r="D131" s="312"/>
      <c r="E131" s="312"/>
      <c r="F131" s="313" t="s">
        <v>774</v>
      </c>
      <c r="G131" s="312"/>
      <c r="H131" s="312" t="s">
        <v>784</v>
      </c>
      <c r="I131" s="312" t="s">
        <v>770</v>
      </c>
      <c r="J131" s="312">
        <v>20</v>
      </c>
      <c r="K131" s="334"/>
    </row>
    <row r="132" s="1" customFormat="1" ht="15" customHeight="1">
      <c r="B132" s="331"/>
      <c r="C132" s="312" t="s">
        <v>785</v>
      </c>
      <c r="D132" s="312"/>
      <c r="E132" s="312"/>
      <c r="F132" s="313" t="s">
        <v>774</v>
      </c>
      <c r="G132" s="312"/>
      <c r="H132" s="312" t="s">
        <v>786</v>
      </c>
      <c r="I132" s="312" t="s">
        <v>770</v>
      </c>
      <c r="J132" s="312">
        <v>20</v>
      </c>
      <c r="K132" s="334"/>
    </row>
    <row r="133" s="1" customFormat="1" ht="15" customHeight="1">
      <c r="B133" s="331"/>
      <c r="C133" s="286" t="s">
        <v>773</v>
      </c>
      <c r="D133" s="286"/>
      <c r="E133" s="286"/>
      <c r="F133" s="309" t="s">
        <v>774</v>
      </c>
      <c r="G133" s="286"/>
      <c r="H133" s="286" t="s">
        <v>808</v>
      </c>
      <c r="I133" s="286" t="s">
        <v>770</v>
      </c>
      <c r="J133" s="286">
        <v>50</v>
      </c>
      <c r="K133" s="334"/>
    </row>
    <row r="134" s="1" customFormat="1" ht="15" customHeight="1">
      <c r="B134" s="331"/>
      <c r="C134" s="286" t="s">
        <v>787</v>
      </c>
      <c r="D134" s="286"/>
      <c r="E134" s="286"/>
      <c r="F134" s="309" t="s">
        <v>774</v>
      </c>
      <c r="G134" s="286"/>
      <c r="H134" s="286" t="s">
        <v>808</v>
      </c>
      <c r="I134" s="286" t="s">
        <v>770</v>
      </c>
      <c r="J134" s="286">
        <v>50</v>
      </c>
      <c r="K134" s="334"/>
    </row>
    <row r="135" s="1" customFormat="1" ht="15" customHeight="1">
      <c r="B135" s="331"/>
      <c r="C135" s="286" t="s">
        <v>793</v>
      </c>
      <c r="D135" s="286"/>
      <c r="E135" s="286"/>
      <c r="F135" s="309" t="s">
        <v>774</v>
      </c>
      <c r="G135" s="286"/>
      <c r="H135" s="286" t="s">
        <v>808</v>
      </c>
      <c r="I135" s="286" t="s">
        <v>770</v>
      </c>
      <c r="J135" s="286">
        <v>50</v>
      </c>
      <c r="K135" s="334"/>
    </row>
    <row r="136" s="1" customFormat="1" ht="15" customHeight="1">
      <c r="B136" s="331"/>
      <c r="C136" s="286" t="s">
        <v>795</v>
      </c>
      <c r="D136" s="286"/>
      <c r="E136" s="286"/>
      <c r="F136" s="309" t="s">
        <v>774</v>
      </c>
      <c r="G136" s="286"/>
      <c r="H136" s="286" t="s">
        <v>808</v>
      </c>
      <c r="I136" s="286" t="s">
        <v>770</v>
      </c>
      <c r="J136" s="286">
        <v>50</v>
      </c>
      <c r="K136" s="334"/>
    </row>
    <row r="137" s="1" customFormat="1" ht="15" customHeight="1">
      <c r="B137" s="331"/>
      <c r="C137" s="286" t="s">
        <v>796</v>
      </c>
      <c r="D137" s="286"/>
      <c r="E137" s="286"/>
      <c r="F137" s="309" t="s">
        <v>774</v>
      </c>
      <c r="G137" s="286"/>
      <c r="H137" s="286" t="s">
        <v>821</v>
      </c>
      <c r="I137" s="286" t="s">
        <v>770</v>
      </c>
      <c r="J137" s="286">
        <v>255</v>
      </c>
      <c r="K137" s="334"/>
    </row>
    <row r="138" s="1" customFormat="1" ht="15" customHeight="1">
      <c r="B138" s="331"/>
      <c r="C138" s="286" t="s">
        <v>798</v>
      </c>
      <c r="D138" s="286"/>
      <c r="E138" s="286"/>
      <c r="F138" s="309" t="s">
        <v>768</v>
      </c>
      <c r="G138" s="286"/>
      <c r="H138" s="286" t="s">
        <v>822</v>
      </c>
      <c r="I138" s="286" t="s">
        <v>800</v>
      </c>
      <c r="J138" s="286"/>
      <c r="K138" s="334"/>
    </row>
    <row r="139" s="1" customFormat="1" ht="15" customHeight="1">
      <c r="B139" s="331"/>
      <c r="C139" s="286" t="s">
        <v>801</v>
      </c>
      <c r="D139" s="286"/>
      <c r="E139" s="286"/>
      <c r="F139" s="309" t="s">
        <v>768</v>
      </c>
      <c r="G139" s="286"/>
      <c r="H139" s="286" t="s">
        <v>823</v>
      </c>
      <c r="I139" s="286" t="s">
        <v>803</v>
      </c>
      <c r="J139" s="286"/>
      <c r="K139" s="334"/>
    </row>
    <row r="140" s="1" customFormat="1" ht="15" customHeight="1">
      <c r="B140" s="331"/>
      <c r="C140" s="286" t="s">
        <v>804</v>
      </c>
      <c r="D140" s="286"/>
      <c r="E140" s="286"/>
      <c r="F140" s="309" t="s">
        <v>768</v>
      </c>
      <c r="G140" s="286"/>
      <c r="H140" s="286" t="s">
        <v>804</v>
      </c>
      <c r="I140" s="286" t="s">
        <v>803</v>
      </c>
      <c r="J140" s="286"/>
      <c r="K140" s="334"/>
    </row>
    <row r="141" s="1" customFormat="1" ht="15" customHeight="1">
      <c r="B141" s="331"/>
      <c r="C141" s="286" t="s">
        <v>44</v>
      </c>
      <c r="D141" s="286"/>
      <c r="E141" s="286"/>
      <c r="F141" s="309" t="s">
        <v>768</v>
      </c>
      <c r="G141" s="286"/>
      <c r="H141" s="286" t="s">
        <v>824</v>
      </c>
      <c r="I141" s="286" t="s">
        <v>803</v>
      </c>
      <c r="J141" s="286"/>
      <c r="K141" s="334"/>
    </row>
    <row r="142" s="1" customFormat="1" ht="15" customHeight="1">
      <c r="B142" s="331"/>
      <c r="C142" s="286" t="s">
        <v>825</v>
      </c>
      <c r="D142" s="286"/>
      <c r="E142" s="286"/>
      <c r="F142" s="309" t="s">
        <v>768</v>
      </c>
      <c r="G142" s="286"/>
      <c r="H142" s="286" t="s">
        <v>826</v>
      </c>
      <c r="I142" s="286" t="s">
        <v>803</v>
      </c>
      <c r="J142" s="286"/>
      <c r="K142" s="334"/>
    </row>
    <row r="143" s="1" customFormat="1" ht="15" customHeight="1">
      <c r="B143" s="335"/>
      <c r="C143" s="336"/>
      <c r="D143" s="336"/>
      <c r="E143" s="336"/>
      <c r="F143" s="336"/>
      <c r="G143" s="336"/>
      <c r="H143" s="336"/>
      <c r="I143" s="336"/>
      <c r="J143" s="336"/>
      <c r="K143" s="337"/>
    </row>
    <row r="144" s="1" customFormat="1" ht="18.75" customHeight="1">
      <c r="B144" s="322"/>
      <c r="C144" s="322"/>
      <c r="D144" s="322"/>
      <c r="E144" s="322"/>
      <c r="F144" s="323"/>
      <c r="G144" s="322"/>
      <c r="H144" s="322"/>
      <c r="I144" s="322"/>
      <c r="J144" s="322"/>
      <c r="K144" s="322"/>
    </row>
    <row r="145" s="1" customFormat="1" ht="18.75" customHeight="1">
      <c r="B145" s="294"/>
      <c r="C145" s="294"/>
      <c r="D145" s="294"/>
      <c r="E145" s="294"/>
      <c r="F145" s="294"/>
      <c r="G145" s="294"/>
      <c r="H145" s="294"/>
      <c r="I145" s="294"/>
      <c r="J145" s="294"/>
      <c r="K145" s="294"/>
    </row>
    <row r="146" s="1" customFormat="1" ht="7.5" customHeight="1">
      <c r="B146" s="295"/>
      <c r="C146" s="296"/>
      <c r="D146" s="296"/>
      <c r="E146" s="296"/>
      <c r="F146" s="296"/>
      <c r="G146" s="296"/>
      <c r="H146" s="296"/>
      <c r="I146" s="296"/>
      <c r="J146" s="296"/>
      <c r="K146" s="297"/>
    </row>
    <row r="147" s="1" customFormat="1" ht="45" customHeight="1">
      <c r="B147" s="298"/>
      <c r="C147" s="299" t="s">
        <v>827</v>
      </c>
      <c r="D147" s="299"/>
      <c r="E147" s="299"/>
      <c r="F147" s="299"/>
      <c r="G147" s="299"/>
      <c r="H147" s="299"/>
      <c r="I147" s="299"/>
      <c r="J147" s="299"/>
      <c r="K147" s="300"/>
    </row>
    <row r="148" s="1" customFormat="1" ht="17.25" customHeight="1">
      <c r="B148" s="298"/>
      <c r="C148" s="301" t="s">
        <v>762</v>
      </c>
      <c r="D148" s="301"/>
      <c r="E148" s="301"/>
      <c r="F148" s="301" t="s">
        <v>763</v>
      </c>
      <c r="G148" s="302"/>
      <c r="H148" s="301" t="s">
        <v>60</v>
      </c>
      <c r="I148" s="301" t="s">
        <v>63</v>
      </c>
      <c r="J148" s="301" t="s">
        <v>764</v>
      </c>
      <c r="K148" s="300"/>
    </row>
    <row r="149" s="1" customFormat="1" ht="17.25" customHeight="1">
      <c r="B149" s="298"/>
      <c r="C149" s="303" t="s">
        <v>765</v>
      </c>
      <c r="D149" s="303"/>
      <c r="E149" s="303"/>
      <c r="F149" s="304" t="s">
        <v>766</v>
      </c>
      <c r="G149" s="305"/>
      <c r="H149" s="303"/>
      <c r="I149" s="303"/>
      <c r="J149" s="303" t="s">
        <v>767</v>
      </c>
      <c r="K149" s="300"/>
    </row>
    <row r="150" s="1" customFormat="1" ht="5.25" customHeight="1">
      <c r="B150" s="311"/>
      <c r="C150" s="306"/>
      <c r="D150" s="306"/>
      <c r="E150" s="306"/>
      <c r="F150" s="306"/>
      <c r="G150" s="307"/>
      <c r="H150" s="306"/>
      <c r="I150" s="306"/>
      <c r="J150" s="306"/>
      <c r="K150" s="334"/>
    </row>
    <row r="151" s="1" customFormat="1" ht="15" customHeight="1">
      <c r="B151" s="311"/>
      <c r="C151" s="338" t="s">
        <v>771</v>
      </c>
      <c r="D151" s="286"/>
      <c r="E151" s="286"/>
      <c r="F151" s="339" t="s">
        <v>768</v>
      </c>
      <c r="G151" s="286"/>
      <c r="H151" s="338" t="s">
        <v>808</v>
      </c>
      <c r="I151" s="338" t="s">
        <v>770</v>
      </c>
      <c r="J151" s="338">
        <v>120</v>
      </c>
      <c r="K151" s="334"/>
    </row>
    <row r="152" s="1" customFormat="1" ht="15" customHeight="1">
      <c r="B152" s="311"/>
      <c r="C152" s="338" t="s">
        <v>817</v>
      </c>
      <c r="D152" s="286"/>
      <c r="E152" s="286"/>
      <c r="F152" s="339" t="s">
        <v>768</v>
      </c>
      <c r="G152" s="286"/>
      <c r="H152" s="338" t="s">
        <v>828</v>
      </c>
      <c r="I152" s="338" t="s">
        <v>770</v>
      </c>
      <c r="J152" s="338" t="s">
        <v>819</v>
      </c>
      <c r="K152" s="334"/>
    </row>
    <row r="153" s="1" customFormat="1" ht="15" customHeight="1">
      <c r="B153" s="311"/>
      <c r="C153" s="338" t="s">
        <v>716</v>
      </c>
      <c r="D153" s="286"/>
      <c r="E153" s="286"/>
      <c r="F153" s="339" t="s">
        <v>768</v>
      </c>
      <c r="G153" s="286"/>
      <c r="H153" s="338" t="s">
        <v>829</v>
      </c>
      <c r="I153" s="338" t="s">
        <v>770</v>
      </c>
      <c r="J153" s="338" t="s">
        <v>819</v>
      </c>
      <c r="K153" s="334"/>
    </row>
    <row r="154" s="1" customFormat="1" ht="15" customHeight="1">
      <c r="B154" s="311"/>
      <c r="C154" s="338" t="s">
        <v>773</v>
      </c>
      <c r="D154" s="286"/>
      <c r="E154" s="286"/>
      <c r="F154" s="339" t="s">
        <v>774</v>
      </c>
      <c r="G154" s="286"/>
      <c r="H154" s="338" t="s">
        <v>808</v>
      </c>
      <c r="I154" s="338" t="s">
        <v>770</v>
      </c>
      <c r="J154" s="338">
        <v>50</v>
      </c>
      <c r="K154" s="334"/>
    </row>
    <row r="155" s="1" customFormat="1" ht="15" customHeight="1">
      <c r="B155" s="311"/>
      <c r="C155" s="338" t="s">
        <v>776</v>
      </c>
      <c r="D155" s="286"/>
      <c r="E155" s="286"/>
      <c r="F155" s="339" t="s">
        <v>768</v>
      </c>
      <c r="G155" s="286"/>
      <c r="H155" s="338" t="s">
        <v>808</v>
      </c>
      <c r="I155" s="338" t="s">
        <v>778</v>
      </c>
      <c r="J155" s="338"/>
      <c r="K155" s="334"/>
    </row>
    <row r="156" s="1" customFormat="1" ht="15" customHeight="1">
      <c r="B156" s="311"/>
      <c r="C156" s="338" t="s">
        <v>787</v>
      </c>
      <c r="D156" s="286"/>
      <c r="E156" s="286"/>
      <c r="F156" s="339" t="s">
        <v>774</v>
      </c>
      <c r="G156" s="286"/>
      <c r="H156" s="338" t="s">
        <v>808</v>
      </c>
      <c r="I156" s="338" t="s">
        <v>770</v>
      </c>
      <c r="J156" s="338">
        <v>50</v>
      </c>
      <c r="K156" s="334"/>
    </row>
    <row r="157" s="1" customFormat="1" ht="15" customHeight="1">
      <c r="B157" s="311"/>
      <c r="C157" s="338" t="s">
        <v>795</v>
      </c>
      <c r="D157" s="286"/>
      <c r="E157" s="286"/>
      <c r="F157" s="339" t="s">
        <v>774</v>
      </c>
      <c r="G157" s="286"/>
      <c r="H157" s="338" t="s">
        <v>808</v>
      </c>
      <c r="I157" s="338" t="s">
        <v>770</v>
      </c>
      <c r="J157" s="338">
        <v>50</v>
      </c>
      <c r="K157" s="334"/>
    </row>
    <row r="158" s="1" customFormat="1" ht="15" customHeight="1">
      <c r="B158" s="311"/>
      <c r="C158" s="338" t="s">
        <v>793</v>
      </c>
      <c r="D158" s="286"/>
      <c r="E158" s="286"/>
      <c r="F158" s="339" t="s">
        <v>774</v>
      </c>
      <c r="G158" s="286"/>
      <c r="H158" s="338" t="s">
        <v>808</v>
      </c>
      <c r="I158" s="338" t="s">
        <v>770</v>
      </c>
      <c r="J158" s="338">
        <v>50</v>
      </c>
      <c r="K158" s="334"/>
    </row>
    <row r="159" s="1" customFormat="1" ht="15" customHeight="1">
      <c r="B159" s="311"/>
      <c r="C159" s="338" t="s">
        <v>99</v>
      </c>
      <c r="D159" s="286"/>
      <c r="E159" s="286"/>
      <c r="F159" s="339" t="s">
        <v>768</v>
      </c>
      <c r="G159" s="286"/>
      <c r="H159" s="338" t="s">
        <v>830</v>
      </c>
      <c r="I159" s="338" t="s">
        <v>770</v>
      </c>
      <c r="J159" s="338" t="s">
        <v>831</v>
      </c>
      <c r="K159" s="334"/>
    </row>
    <row r="160" s="1" customFormat="1" ht="15" customHeight="1">
      <c r="B160" s="311"/>
      <c r="C160" s="338" t="s">
        <v>832</v>
      </c>
      <c r="D160" s="286"/>
      <c r="E160" s="286"/>
      <c r="F160" s="339" t="s">
        <v>768</v>
      </c>
      <c r="G160" s="286"/>
      <c r="H160" s="338" t="s">
        <v>833</v>
      </c>
      <c r="I160" s="338" t="s">
        <v>803</v>
      </c>
      <c r="J160" s="338"/>
      <c r="K160" s="334"/>
    </row>
    <row r="161" s="1" customFormat="1" ht="15" customHeight="1">
      <c r="B161" s="340"/>
      <c r="C161" s="320"/>
      <c r="D161" s="320"/>
      <c r="E161" s="320"/>
      <c r="F161" s="320"/>
      <c r="G161" s="320"/>
      <c r="H161" s="320"/>
      <c r="I161" s="320"/>
      <c r="J161" s="320"/>
      <c r="K161" s="341"/>
    </row>
    <row r="162" s="1" customFormat="1" ht="18.75" customHeight="1">
      <c r="B162" s="322"/>
      <c r="C162" s="332"/>
      <c r="D162" s="332"/>
      <c r="E162" s="332"/>
      <c r="F162" s="342"/>
      <c r="G162" s="332"/>
      <c r="H162" s="332"/>
      <c r="I162" s="332"/>
      <c r="J162" s="332"/>
      <c r="K162" s="322"/>
    </row>
    <row r="163" s="1" customFormat="1" ht="18.75" customHeight="1">
      <c r="B163" s="294"/>
      <c r="C163" s="294"/>
      <c r="D163" s="294"/>
      <c r="E163" s="294"/>
      <c r="F163" s="294"/>
      <c r="G163" s="294"/>
      <c r="H163" s="294"/>
      <c r="I163" s="294"/>
      <c r="J163" s="294"/>
      <c r="K163" s="294"/>
    </row>
    <row r="164" s="1" customFormat="1" ht="7.5" customHeight="1">
      <c r="B164" s="273"/>
      <c r="C164" s="274"/>
      <c r="D164" s="274"/>
      <c r="E164" s="274"/>
      <c r="F164" s="274"/>
      <c r="G164" s="274"/>
      <c r="H164" s="274"/>
      <c r="I164" s="274"/>
      <c r="J164" s="274"/>
      <c r="K164" s="275"/>
    </row>
    <row r="165" s="1" customFormat="1" ht="45" customHeight="1">
      <c r="B165" s="276"/>
      <c r="C165" s="277" t="s">
        <v>834</v>
      </c>
      <c r="D165" s="277"/>
      <c r="E165" s="277"/>
      <c r="F165" s="277"/>
      <c r="G165" s="277"/>
      <c r="H165" s="277"/>
      <c r="I165" s="277"/>
      <c r="J165" s="277"/>
      <c r="K165" s="278"/>
    </row>
    <row r="166" s="1" customFormat="1" ht="17.25" customHeight="1">
      <c r="B166" s="276"/>
      <c r="C166" s="301" t="s">
        <v>762</v>
      </c>
      <c r="D166" s="301"/>
      <c r="E166" s="301"/>
      <c r="F166" s="301" t="s">
        <v>763</v>
      </c>
      <c r="G166" s="343"/>
      <c r="H166" s="344" t="s">
        <v>60</v>
      </c>
      <c r="I166" s="344" t="s">
        <v>63</v>
      </c>
      <c r="J166" s="301" t="s">
        <v>764</v>
      </c>
      <c r="K166" s="278"/>
    </row>
    <row r="167" s="1" customFormat="1" ht="17.25" customHeight="1">
      <c r="B167" s="279"/>
      <c r="C167" s="303" t="s">
        <v>765</v>
      </c>
      <c r="D167" s="303"/>
      <c r="E167" s="303"/>
      <c r="F167" s="304" t="s">
        <v>766</v>
      </c>
      <c r="G167" s="345"/>
      <c r="H167" s="346"/>
      <c r="I167" s="346"/>
      <c r="J167" s="303" t="s">
        <v>767</v>
      </c>
      <c r="K167" s="281"/>
    </row>
    <row r="168" s="1" customFormat="1" ht="5.25" customHeight="1">
      <c r="B168" s="311"/>
      <c r="C168" s="306"/>
      <c r="D168" s="306"/>
      <c r="E168" s="306"/>
      <c r="F168" s="306"/>
      <c r="G168" s="307"/>
      <c r="H168" s="306"/>
      <c r="I168" s="306"/>
      <c r="J168" s="306"/>
      <c r="K168" s="334"/>
    </row>
    <row r="169" s="1" customFormat="1" ht="15" customHeight="1">
      <c r="B169" s="311"/>
      <c r="C169" s="286" t="s">
        <v>771</v>
      </c>
      <c r="D169" s="286"/>
      <c r="E169" s="286"/>
      <c r="F169" s="309" t="s">
        <v>768</v>
      </c>
      <c r="G169" s="286"/>
      <c r="H169" s="286" t="s">
        <v>808</v>
      </c>
      <c r="I169" s="286" t="s">
        <v>770</v>
      </c>
      <c r="J169" s="286">
        <v>120</v>
      </c>
      <c r="K169" s="334"/>
    </row>
    <row r="170" s="1" customFormat="1" ht="15" customHeight="1">
      <c r="B170" s="311"/>
      <c r="C170" s="286" t="s">
        <v>817</v>
      </c>
      <c r="D170" s="286"/>
      <c r="E170" s="286"/>
      <c r="F170" s="309" t="s">
        <v>768</v>
      </c>
      <c r="G170" s="286"/>
      <c r="H170" s="286" t="s">
        <v>818</v>
      </c>
      <c r="I170" s="286" t="s">
        <v>770</v>
      </c>
      <c r="J170" s="286" t="s">
        <v>819</v>
      </c>
      <c r="K170" s="334"/>
    </row>
    <row r="171" s="1" customFormat="1" ht="15" customHeight="1">
      <c r="B171" s="311"/>
      <c r="C171" s="286" t="s">
        <v>716</v>
      </c>
      <c r="D171" s="286"/>
      <c r="E171" s="286"/>
      <c r="F171" s="309" t="s">
        <v>768</v>
      </c>
      <c r="G171" s="286"/>
      <c r="H171" s="286" t="s">
        <v>835</v>
      </c>
      <c r="I171" s="286" t="s">
        <v>770</v>
      </c>
      <c r="J171" s="286" t="s">
        <v>819</v>
      </c>
      <c r="K171" s="334"/>
    </row>
    <row r="172" s="1" customFormat="1" ht="15" customHeight="1">
      <c r="B172" s="311"/>
      <c r="C172" s="286" t="s">
        <v>773</v>
      </c>
      <c r="D172" s="286"/>
      <c r="E172" s="286"/>
      <c r="F172" s="309" t="s">
        <v>774</v>
      </c>
      <c r="G172" s="286"/>
      <c r="H172" s="286" t="s">
        <v>835</v>
      </c>
      <c r="I172" s="286" t="s">
        <v>770</v>
      </c>
      <c r="J172" s="286">
        <v>50</v>
      </c>
      <c r="K172" s="334"/>
    </row>
    <row r="173" s="1" customFormat="1" ht="15" customHeight="1">
      <c r="B173" s="311"/>
      <c r="C173" s="286" t="s">
        <v>776</v>
      </c>
      <c r="D173" s="286"/>
      <c r="E173" s="286"/>
      <c r="F173" s="309" t="s">
        <v>768</v>
      </c>
      <c r="G173" s="286"/>
      <c r="H173" s="286" t="s">
        <v>835</v>
      </c>
      <c r="I173" s="286" t="s">
        <v>778</v>
      </c>
      <c r="J173" s="286"/>
      <c r="K173" s="334"/>
    </row>
    <row r="174" s="1" customFormat="1" ht="15" customHeight="1">
      <c r="B174" s="311"/>
      <c r="C174" s="286" t="s">
        <v>787</v>
      </c>
      <c r="D174" s="286"/>
      <c r="E174" s="286"/>
      <c r="F174" s="309" t="s">
        <v>774</v>
      </c>
      <c r="G174" s="286"/>
      <c r="H174" s="286" t="s">
        <v>835</v>
      </c>
      <c r="I174" s="286" t="s">
        <v>770</v>
      </c>
      <c r="J174" s="286">
        <v>50</v>
      </c>
      <c r="K174" s="334"/>
    </row>
    <row r="175" s="1" customFormat="1" ht="15" customHeight="1">
      <c r="B175" s="311"/>
      <c r="C175" s="286" t="s">
        <v>795</v>
      </c>
      <c r="D175" s="286"/>
      <c r="E175" s="286"/>
      <c r="F175" s="309" t="s">
        <v>774</v>
      </c>
      <c r="G175" s="286"/>
      <c r="H175" s="286" t="s">
        <v>835</v>
      </c>
      <c r="I175" s="286" t="s">
        <v>770</v>
      </c>
      <c r="J175" s="286">
        <v>50</v>
      </c>
      <c r="K175" s="334"/>
    </row>
    <row r="176" s="1" customFormat="1" ht="15" customHeight="1">
      <c r="B176" s="311"/>
      <c r="C176" s="286" t="s">
        <v>793</v>
      </c>
      <c r="D176" s="286"/>
      <c r="E176" s="286"/>
      <c r="F176" s="309" t="s">
        <v>774</v>
      </c>
      <c r="G176" s="286"/>
      <c r="H176" s="286" t="s">
        <v>835</v>
      </c>
      <c r="I176" s="286" t="s">
        <v>770</v>
      </c>
      <c r="J176" s="286">
        <v>50</v>
      </c>
      <c r="K176" s="334"/>
    </row>
    <row r="177" s="1" customFormat="1" ht="15" customHeight="1">
      <c r="B177" s="311"/>
      <c r="C177" s="286" t="s">
        <v>121</v>
      </c>
      <c r="D177" s="286"/>
      <c r="E177" s="286"/>
      <c r="F177" s="309" t="s">
        <v>768</v>
      </c>
      <c r="G177" s="286"/>
      <c r="H177" s="286" t="s">
        <v>836</v>
      </c>
      <c r="I177" s="286" t="s">
        <v>837</v>
      </c>
      <c r="J177" s="286"/>
      <c r="K177" s="334"/>
    </row>
    <row r="178" s="1" customFormat="1" ht="15" customHeight="1">
      <c r="B178" s="311"/>
      <c r="C178" s="286" t="s">
        <v>63</v>
      </c>
      <c r="D178" s="286"/>
      <c r="E178" s="286"/>
      <c r="F178" s="309" t="s">
        <v>768</v>
      </c>
      <c r="G178" s="286"/>
      <c r="H178" s="286" t="s">
        <v>838</v>
      </c>
      <c r="I178" s="286" t="s">
        <v>839</v>
      </c>
      <c r="J178" s="286">
        <v>1</v>
      </c>
      <c r="K178" s="334"/>
    </row>
    <row r="179" s="1" customFormat="1" ht="15" customHeight="1">
      <c r="B179" s="311"/>
      <c r="C179" s="286" t="s">
        <v>59</v>
      </c>
      <c r="D179" s="286"/>
      <c r="E179" s="286"/>
      <c r="F179" s="309" t="s">
        <v>768</v>
      </c>
      <c r="G179" s="286"/>
      <c r="H179" s="286" t="s">
        <v>840</v>
      </c>
      <c r="I179" s="286" t="s">
        <v>770</v>
      </c>
      <c r="J179" s="286">
        <v>20</v>
      </c>
      <c r="K179" s="334"/>
    </row>
    <row r="180" s="1" customFormat="1" ht="15" customHeight="1">
      <c r="B180" s="311"/>
      <c r="C180" s="286" t="s">
        <v>60</v>
      </c>
      <c r="D180" s="286"/>
      <c r="E180" s="286"/>
      <c r="F180" s="309" t="s">
        <v>768</v>
      </c>
      <c r="G180" s="286"/>
      <c r="H180" s="286" t="s">
        <v>841</v>
      </c>
      <c r="I180" s="286" t="s">
        <v>770</v>
      </c>
      <c r="J180" s="286">
        <v>255</v>
      </c>
      <c r="K180" s="334"/>
    </row>
    <row r="181" s="1" customFormat="1" ht="15" customHeight="1">
      <c r="B181" s="311"/>
      <c r="C181" s="286" t="s">
        <v>122</v>
      </c>
      <c r="D181" s="286"/>
      <c r="E181" s="286"/>
      <c r="F181" s="309" t="s">
        <v>768</v>
      </c>
      <c r="G181" s="286"/>
      <c r="H181" s="286" t="s">
        <v>732</v>
      </c>
      <c r="I181" s="286" t="s">
        <v>770</v>
      </c>
      <c r="J181" s="286">
        <v>10</v>
      </c>
      <c r="K181" s="334"/>
    </row>
    <row r="182" s="1" customFormat="1" ht="15" customHeight="1">
      <c r="B182" s="311"/>
      <c r="C182" s="286" t="s">
        <v>123</v>
      </c>
      <c r="D182" s="286"/>
      <c r="E182" s="286"/>
      <c r="F182" s="309" t="s">
        <v>768</v>
      </c>
      <c r="G182" s="286"/>
      <c r="H182" s="286" t="s">
        <v>842</v>
      </c>
      <c r="I182" s="286" t="s">
        <v>803</v>
      </c>
      <c r="J182" s="286"/>
      <c r="K182" s="334"/>
    </row>
    <row r="183" s="1" customFormat="1" ht="15" customHeight="1">
      <c r="B183" s="311"/>
      <c r="C183" s="286" t="s">
        <v>843</v>
      </c>
      <c r="D183" s="286"/>
      <c r="E183" s="286"/>
      <c r="F183" s="309" t="s">
        <v>768</v>
      </c>
      <c r="G183" s="286"/>
      <c r="H183" s="286" t="s">
        <v>844</v>
      </c>
      <c r="I183" s="286" t="s">
        <v>803</v>
      </c>
      <c r="J183" s="286"/>
      <c r="K183" s="334"/>
    </row>
    <row r="184" s="1" customFormat="1" ht="15" customHeight="1">
      <c r="B184" s="311"/>
      <c r="C184" s="286" t="s">
        <v>832</v>
      </c>
      <c r="D184" s="286"/>
      <c r="E184" s="286"/>
      <c r="F184" s="309" t="s">
        <v>768</v>
      </c>
      <c r="G184" s="286"/>
      <c r="H184" s="286" t="s">
        <v>845</v>
      </c>
      <c r="I184" s="286" t="s">
        <v>803</v>
      </c>
      <c r="J184" s="286"/>
      <c r="K184" s="334"/>
    </row>
    <row r="185" s="1" customFormat="1" ht="15" customHeight="1">
      <c r="B185" s="311"/>
      <c r="C185" s="286" t="s">
        <v>125</v>
      </c>
      <c r="D185" s="286"/>
      <c r="E185" s="286"/>
      <c r="F185" s="309" t="s">
        <v>774</v>
      </c>
      <c r="G185" s="286"/>
      <c r="H185" s="286" t="s">
        <v>846</v>
      </c>
      <c r="I185" s="286" t="s">
        <v>770</v>
      </c>
      <c r="J185" s="286">
        <v>50</v>
      </c>
      <c r="K185" s="334"/>
    </row>
    <row r="186" s="1" customFormat="1" ht="15" customHeight="1">
      <c r="B186" s="311"/>
      <c r="C186" s="286" t="s">
        <v>847</v>
      </c>
      <c r="D186" s="286"/>
      <c r="E186" s="286"/>
      <c r="F186" s="309" t="s">
        <v>774</v>
      </c>
      <c r="G186" s="286"/>
      <c r="H186" s="286" t="s">
        <v>848</v>
      </c>
      <c r="I186" s="286" t="s">
        <v>849</v>
      </c>
      <c r="J186" s="286"/>
      <c r="K186" s="334"/>
    </row>
    <row r="187" s="1" customFormat="1" ht="15" customHeight="1">
      <c r="B187" s="311"/>
      <c r="C187" s="286" t="s">
        <v>850</v>
      </c>
      <c r="D187" s="286"/>
      <c r="E187" s="286"/>
      <c r="F187" s="309" t="s">
        <v>774</v>
      </c>
      <c r="G187" s="286"/>
      <c r="H187" s="286" t="s">
        <v>851</v>
      </c>
      <c r="I187" s="286" t="s">
        <v>849</v>
      </c>
      <c r="J187" s="286"/>
      <c r="K187" s="334"/>
    </row>
    <row r="188" s="1" customFormat="1" ht="15" customHeight="1">
      <c r="B188" s="311"/>
      <c r="C188" s="286" t="s">
        <v>852</v>
      </c>
      <c r="D188" s="286"/>
      <c r="E188" s="286"/>
      <c r="F188" s="309" t="s">
        <v>774</v>
      </c>
      <c r="G188" s="286"/>
      <c r="H188" s="286" t="s">
        <v>853</v>
      </c>
      <c r="I188" s="286" t="s">
        <v>849</v>
      </c>
      <c r="J188" s="286"/>
      <c r="K188" s="334"/>
    </row>
    <row r="189" s="1" customFormat="1" ht="15" customHeight="1">
      <c r="B189" s="311"/>
      <c r="C189" s="347" t="s">
        <v>854</v>
      </c>
      <c r="D189" s="286"/>
      <c r="E189" s="286"/>
      <c r="F189" s="309" t="s">
        <v>774</v>
      </c>
      <c r="G189" s="286"/>
      <c r="H189" s="286" t="s">
        <v>855</v>
      </c>
      <c r="I189" s="286" t="s">
        <v>856</v>
      </c>
      <c r="J189" s="348" t="s">
        <v>857</v>
      </c>
      <c r="K189" s="334"/>
    </row>
    <row r="190" s="17" customFormat="1" ht="15" customHeight="1">
      <c r="B190" s="349"/>
      <c r="C190" s="350" t="s">
        <v>858</v>
      </c>
      <c r="D190" s="351"/>
      <c r="E190" s="351"/>
      <c r="F190" s="352" t="s">
        <v>774</v>
      </c>
      <c r="G190" s="351"/>
      <c r="H190" s="351" t="s">
        <v>859</v>
      </c>
      <c r="I190" s="351" t="s">
        <v>856</v>
      </c>
      <c r="J190" s="353" t="s">
        <v>857</v>
      </c>
      <c r="K190" s="354"/>
    </row>
    <row r="191" s="1" customFormat="1" ht="15" customHeight="1">
      <c r="B191" s="311"/>
      <c r="C191" s="347" t="s">
        <v>48</v>
      </c>
      <c r="D191" s="286"/>
      <c r="E191" s="286"/>
      <c r="F191" s="309" t="s">
        <v>768</v>
      </c>
      <c r="G191" s="286"/>
      <c r="H191" s="283" t="s">
        <v>860</v>
      </c>
      <c r="I191" s="286" t="s">
        <v>861</v>
      </c>
      <c r="J191" s="286"/>
      <c r="K191" s="334"/>
    </row>
    <row r="192" s="1" customFormat="1" ht="15" customHeight="1">
      <c r="B192" s="311"/>
      <c r="C192" s="347" t="s">
        <v>862</v>
      </c>
      <c r="D192" s="286"/>
      <c r="E192" s="286"/>
      <c r="F192" s="309" t="s">
        <v>768</v>
      </c>
      <c r="G192" s="286"/>
      <c r="H192" s="286" t="s">
        <v>863</v>
      </c>
      <c r="I192" s="286" t="s">
        <v>803</v>
      </c>
      <c r="J192" s="286"/>
      <c r="K192" s="334"/>
    </row>
    <row r="193" s="1" customFormat="1" ht="15" customHeight="1">
      <c r="B193" s="311"/>
      <c r="C193" s="347" t="s">
        <v>864</v>
      </c>
      <c r="D193" s="286"/>
      <c r="E193" s="286"/>
      <c r="F193" s="309" t="s">
        <v>768</v>
      </c>
      <c r="G193" s="286"/>
      <c r="H193" s="286" t="s">
        <v>865</v>
      </c>
      <c r="I193" s="286" t="s">
        <v>803</v>
      </c>
      <c r="J193" s="286"/>
      <c r="K193" s="334"/>
    </row>
    <row r="194" s="1" customFormat="1" ht="15" customHeight="1">
      <c r="B194" s="311"/>
      <c r="C194" s="347" t="s">
        <v>866</v>
      </c>
      <c r="D194" s="286"/>
      <c r="E194" s="286"/>
      <c r="F194" s="309" t="s">
        <v>774</v>
      </c>
      <c r="G194" s="286"/>
      <c r="H194" s="286" t="s">
        <v>867</v>
      </c>
      <c r="I194" s="286" t="s">
        <v>803</v>
      </c>
      <c r="J194" s="286"/>
      <c r="K194" s="334"/>
    </row>
    <row r="195" s="1" customFormat="1" ht="15" customHeight="1">
      <c r="B195" s="340"/>
      <c r="C195" s="355"/>
      <c r="D195" s="320"/>
      <c r="E195" s="320"/>
      <c r="F195" s="320"/>
      <c r="G195" s="320"/>
      <c r="H195" s="320"/>
      <c r="I195" s="320"/>
      <c r="J195" s="320"/>
      <c r="K195" s="341"/>
    </row>
    <row r="196" s="1" customFormat="1" ht="18.75" customHeight="1">
      <c r="B196" s="322"/>
      <c r="C196" s="332"/>
      <c r="D196" s="332"/>
      <c r="E196" s="332"/>
      <c r="F196" s="342"/>
      <c r="G196" s="332"/>
      <c r="H196" s="332"/>
      <c r="I196" s="332"/>
      <c r="J196" s="332"/>
      <c r="K196" s="322"/>
    </row>
    <row r="197" s="1" customFormat="1" ht="18.75" customHeight="1">
      <c r="B197" s="322"/>
      <c r="C197" s="332"/>
      <c r="D197" s="332"/>
      <c r="E197" s="332"/>
      <c r="F197" s="342"/>
      <c r="G197" s="332"/>
      <c r="H197" s="332"/>
      <c r="I197" s="332"/>
      <c r="J197" s="332"/>
      <c r="K197" s="322"/>
    </row>
    <row r="198" s="1" customFormat="1" ht="18.75" customHeight="1">
      <c r="B198" s="294"/>
      <c r="C198" s="294"/>
      <c r="D198" s="294"/>
      <c r="E198" s="294"/>
      <c r="F198" s="294"/>
      <c r="G198" s="294"/>
      <c r="H198" s="294"/>
      <c r="I198" s="294"/>
      <c r="J198" s="294"/>
      <c r="K198" s="294"/>
    </row>
    <row r="199" s="1" customFormat="1" ht="13.5">
      <c r="B199" s="273"/>
      <c r="C199" s="274"/>
      <c r="D199" s="274"/>
      <c r="E199" s="274"/>
      <c r="F199" s="274"/>
      <c r="G199" s="274"/>
      <c r="H199" s="274"/>
      <c r="I199" s="274"/>
      <c r="J199" s="274"/>
      <c r="K199" s="275"/>
    </row>
    <row r="200" s="1" customFormat="1" ht="21">
      <c r="B200" s="276"/>
      <c r="C200" s="277" t="s">
        <v>868</v>
      </c>
      <c r="D200" s="277"/>
      <c r="E200" s="277"/>
      <c r="F200" s="277"/>
      <c r="G200" s="277"/>
      <c r="H200" s="277"/>
      <c r="I200" s="277"/>
      <c r="J200" s="277"/>
      <c r="K200" s="278"/>
    </row>
    <row r="201" s="1" customFormat="1" ht="25.5" customHeight="1">
      <c r="B201" s="276"/>
      <c r="C201" s="356" t="s">
        <v>869</v>
      </c>
      <c r="D201" s="356"/>
      <c r="E201" s="356"/>
      <c r="F201" s="356" t="s">
        <v>870</v>
      </c>
      <c r="G201" s="357"/>
      <c r="H201" s="356" t="s">
        <v>871</v>
      </c>
      <c r="I201" s="356"/>
      <c r="J201" s="356"/>
      <c r="K201" s="278"/>
    </row>
    <row r="202" s="1" customFormat="1" ht="5.25" customHeight="1">
      <c r="B202" s="311"/>
      <c r="C202" s="306"/>
      <c r="D202" s="306"/>
      <c r="E202" s="306"/>
      <c r="F202" s="306"/>
      <c r="G202" s="332"/>
      <c r="H202" s="306"/>
      <c r="I202" s="306"/>
      <c r="J202" s="306"/>
      <c r="K202" s="334"/>
    </row>
    <row r="203" s="1" customFormat="1" ht="15" customHeight="1">
      <c r="B203" s="311"/>
      <c r="C203" s="286" t="s">
        <v>861</v>
      </c>
      <c r="D203" s="286"/>
      <c r="E203" s="286"/>
      <c r="F203" s="309" t="s">
        <v>49</v>
      </c>
      <c r="G203" s="286"/>
      <c r="H203" s="286" t="s">
        <v>872</v>
      </c>
      <c r="I203" s="286"/>
      <c r="J203" s="286"/>
      <c r="K203" s="334"/>
    </row>
    <row r="204" s="1" customFormat="1" ht="15" customHeight="1">
      <c r="B204" s="311"/>
      <c r="C204" s="286"/>
      <c r="D204" s="286"/>
      <c r="E204" s="286"/>
      <c r="F204" s="309" t="s">
        <v>50</v>
      </c>
      <c r="G204" s="286"/>
      <c r="H204" s="286" t="s">
        <v>873</v>
      </c>
      <c r="I204" s="286"/>
      <c r="J204" s="286"/>
      <c r="K204" s="334"/>
    </row>
    <row r="205" s="1" customFormat="1" ht="15" customHeight="1">
      <c r="B205" s="311"/>
      <c r="C205" s="286"/>
      <c r="D205" s="286"/>
      <c r="E205" s="286"/>
      <c r="F205" s="309" t="s">
        <v>53</v>
      </c>
      <c r="G205" s="286"/>
      <c r="H205" s="286" t="s">
        <v>874</v>
      </c>
      <c r="I205" s="286"/>
      <c r="J205" s="286"/>
      <c r="K205" s="334"/>
    </row>
    <row r="206" s="1" customFormat="1" ht="15" customHeight="1">
      <c r="B206" s="311"/>
      <c r="C206" s="286"/>
      <c r="D206" s="286"/>
      <c r="E206" s="286"/>
      <c r="F206" s="309" t="s">
        <v>51</v>
      </c>
      <c r="G206" s="286"/>
      <c r="H206" s="286" t="s">
        <v>875</v>
      </c>
      <c r="I206" s="286"/>
      <c r="J206" s="286"/>
      <c r="K206" s="334"/>
    </row>
    <row r="207" s="1" customFormat="1" ht="15" customHeight="1">
      <c r="B207" s="311"/>
      <c r="C207" s="286"/>
      <c r="D207" s="286"/>
      <c r="E207" s="286"/>
      <c r="F207" s="309" t="s">
        <v>52</v>
      </c>
      <c r="G207" s="286"/>
      <c r="H207" s="286" t="s">
        <v>876</v>
      </c>
      <c r="I207" s="286"/>
      <c r="J207" s="286"/>
      <c r="K207" s="334"/>
    </row>
    <row r="208" s="1" customFormat="1" ht="15" customHeight="1">
      <c r="B208" s="311"/>
      <c r="C208" s="286"/>
      <c r="D208" s="286"/>
      <c r="E208" s="286"/>
      <c r="F208" s="309"/>
      <c r="G208" s="286"/>
      <c r="H208" s="286"/>
      <c r="I208" s="286"/>
      <c r="J208" s="286"/>
      <c r="K208" s="334"/>
    </row>
    <row r="209" s="1" customFormat="1" ht="15" customHeight="1">
      <c r="B209" s="311"/>
      <c r="C209" s="286" t="s">
        <v>815</v>
      </c>
      <c r="D209" s="286"/>
      <c r="E209" s="286"/>
      <c r="F209" s="309" t="s">
        <v>85</v>
      </c>
      <c r="G209" s="286"/>
      <c r="H209" s="286" t="s">
        <v>877</v>
      </c>
      <c r="I209" s="286"/>
      <c r="J209" s="286"/>
      <c r="K209" s="334"/>
    </row>
    <row r="210" s="1" customFormat="1" ht="15" customHeight="1">
      <c r="B210" s="311"/>
      <c r="C210" s="286"/>
      <c r="D210" s="286"/>
      <c r="E210" s="286"/>
      <c r="F210" s="309" t="s">
        <v>710</v>
      </c>
      <c r="G210" s="286"/>
      <c r="H210" s="286" t="s">
        <v>711</v>
      </c>
      <c r="I210" s="286"/>
      <c r="J210" s="286"/>
      <c r="K210" s="334"/>
    </row>
    <row r="211" s="1" customFormat="1" ht="15" customHeight="1">
      <c r="B211" s="311"/>
      <c r="C211" s="286"/>
      <c r="D211" s="286"/>
      <c r="E211" s="286"/>
      <c r="F211" s="309" t="s">
        <v>708</v>
      </c>
      <c r="G211" s="286"/>
      <c r="H211" s="286" t="s">
        <v>878</v>
      </c>
      <c r="I211" s="286"/>
      <c r="J211" s="286"/>
      <c r="K211" s="334"/>
    </row>
    <row r="212" s="1" customFormat="1" ht="15" customHeight="1">
      <c r="B212" s="358"/>
      <c r="C212" s="286"/>
      <c r="D212" s="286"/>
      <c r="E212" s="286"/>
      <c r="F212" s="309" t="s">
        <v>712</v>
      </c>
      <c r="G212" s="347"/>
      <c r="H212" s="338" t="s">
        <v>713</v>
      </c>
      <c r="I212" s="338"/>
      <c r="J212" s="338"/>
      <c r="K212" s="359"/>
    </row>
    <row r="213" s="1" customFormat="1" ht="15" customHeight="1">
      <c r="B213" s="358"/>
      <c r="C213" s="286"/>
      <c r="D213" s="286"/>
      <c r="E213" s="286"/>
      <c r="F213" s="309" t="s">
        <v>714</v>
      </c>
      <c r="G213" s="347"/>
      <c r="H213" s="338" t="s">
        <v>879</v>
      </c>
      <c r="I213" s="338"/>
      <c r="J213" s="338"/>
      <c r="K213" s="359"/>
    </row>
    <row r="214" s="1" customFormat="1" ht="15" customHeight="1">
      <c r="B214" s="358"/>
      <c r="C214" s="286"/>
      <c r="D214" s="286"/>
      <c r="E214" s="286"/>
      <c r="F214" s="309"/>
      <c r="G214" s="347"/>
      <c r="H214" s="338"/>
      <c r="I214" s="338"/>
      <c r="J214" s="338"/>
      <c r="K214" s="359"/>
    </row>
    <row r="215" s="1" customFormat="1" ht="15" customHeight="1">
      <c r="B215" s="358"/>
      <c r="C215" s="286" t="s">
        <v>839</v>
      </c>
      <c r="D215" s="286"/>
      <c r="E215" s="286"/>
      <c r="F215" s="309">
        <v>1</v>
      </c>
      <c r="G215" s="347"/>
      <c r="H215" s="338" t="s">
        <v>880</v>
      </c>
      <c r="I215" s="338"/>
      <c r="J215" s="338"/>
      <c r="K215" s="359"/>
    </row>
    <row r="216" s="1" customFormat="1" ht="15" customHeight="1">
      <c r="B216" s="358"/>
      <c r="C216" s="286"/>
      <c r="D216" s="286"/>
      <c r="E216" s="286"/>
      <c r="F216" s="309">
        <v>2</v>
      </c>
      <c r="G216" s="347"/>
      <c r="H216" s="338" t="s">
        <v>881</v>
      </c>
      <c r="I216" s="338"/>
      <c r="J216" s="338"/>
      <c r="K216" s="359"/>
    </row>
    <row r="217" s="1" customFormat="1" ht="15" customHeight="1">
      <c r="B217" s="358"/>
      <c r="C217" s="286"/>
      <c r="D217" s="286"/>
      <c r="E217" s="286"/>
      <c r="F217" s="309">
        <v>3</v>
      </c>
      <c r="G217" s="347"/>
      <c r="H217" s="338" t="s">
        <v>882</v>
      </c>
      <c r="I217" s="338"/>
      <c r="J217" s="338"/>
      <c r="K217" s="359"/>
    </row>
    <row r="218" s="1" customFormat="1" ht="15" customHeight="1">
      <c r="B218" s="358"/>
      <c r="C218" s="286"/>
      <c r="D218" s="286"/>
      <c r="E218" s="286"/>
      <c r="F218" s="309">
        <v>4</v>
      </c>
      <c r="G218" s="347"/>
      <c r="H218" s="338" t="s">
        <v>883</v>
      </c>
      <c r="I218" s="338"/>
      <c r="J218" s="338"/>
      <c r="K218" s="359"/>
    </row>
    <row r="219" s="1" customFormat="1" ht="12.75" customHeight="1">
      <c r="B219" s="360"/>
      <c r="C219" s="361"/>
      <c r="D219" s="361"/>
      <c r="E219" s="361"/>
      <c r="F219" s="361"/>
      <c r="G219" s="361"/>
      <c r="H219" s="361"/>
      <c r="I219" s="361"/>
      <c r="J219" s="361"/>
      <c r="K219" s="362"/>
    </row>
  </sheetData>
  <sheetProtection autoFilter="0" deleteColumns="0" deleteRows="0" formatCells="0" formatColumns="0" formatRows="0" insertColumns="0" insertHyperlinks="0" insertRows="0" pivotTables="0" sort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65:J165"/>
    <mergeCell ref="C200:J200"/>
    <mergeCell ref="H201:J201"/>
    <mergeCell ref="H203:J203"/>
    <mergeCell ref="H204:J204"/>
    <mergeCell ref="H205:J205"/>
    <mergeCell ref="H206:J206"/>
    <mergeCell ref="H207:J207"/>
    <mergeCell ref="H209:J209"/>
    <mergeCell ref="H211:J211"/>
    <mergeCell ref="H215:J215"/>
    <mergeCell ref="H217:J217"/>
    <mergeCell ref="H218:J218"/>
    <mergeCell ref="H216:J216"/>
    <mergeCell ref="H213:J213"/>
    <mergeCell ref="H212:J212"/>
    <mergeCell ref="H210:J210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Lukáš Hykyš</dc:creator>
  <cp:lastModifiedBy>Lukáš Hykyš</cp:lastModifiedBy>
  <dcterms:created xsi:type="dcterms:W3CDTF">2025-08-07T14:15:23Z</dcterms:created>
  <dcterms:modified xsi:type="dcterms:W3CDTF">2025-08-07T14:15:26Z</dcterms:modified>
</cp:coreProperties>
</file>